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yat365-my.sharepoint.com/personal/l_ould_oyat_law/Documents/Documents/VNF - Port de Briare/DCE/V4/Annexes contractuelles/"/>
    </mc:Choice>
  </mc:AlternateContent>
  <xr:revisionPtr revIDLastSave="1" documentId="13_ncr:1_{01B513E7-1A92-4DDB-9106-E842DCE399F1}" xr6:coauthVersionLast="47" xr6:coauthVersionMax="47" xr10:uidLastSave="{44C17510-42B0-426D-870D-51B20BC2B4C2}"/>
  <bookViews>
    <workbookView xWindow="-28920" yWindow="-120" windowWidth="29040" windowHeight="15720" tabRatio="575" xr2:uid="{E99438DD-6750-4F10-8A8B-7E495164AB7F}"/>
  </bookViews>
  <sheets>
    <sheet name="0 - Introduction" sheetId="9" r:id="rId1"/>
    <sheet name="1.1 - Activité Portuaire" sheetId="12" r:id="rId2"/>
    <sheet name="1.2 - Activité Domaniale" sheetId="10" r:id="rId3"/>
    <sheet name="2 - CEP Global " sheetId="1" r:id="rId4"/>
    <sheet name="3.1 - PPI € constants" sheetId="6" r:id="rId5"/>
    <sheet name="3.2 - PPI € courants" sheetId="7" r:id="rId6"/>
    <sheet name="4 - Plan de Financements" sheetId="8" r:id="rId7"/>
    <sheet name="5 - Détail formulaires" sheetId="5" r:id="rId8"/>
    <sheet name="6 - Flux VNF" sheetId="11" r:id="rId9"/>
  </sheets>
  <externalReferences>
    <externalReference r:id="rId10"/>
  </externalReferences>
  <definedNames>
    <definedName name="scenario_num">[1]Scenarios!$I$6</definedName>
    <definedName name="_xlnm.Print_Area" localSheetId="0">'0 - Introduction'!$B$2:$J$31</definedName>
    <definedName name="_xlnm.Print_Area" localSheetId="2">'1.2 - Activité Domaniale'!$A$5:$AE$64</definedName>
    <definedName name="_xlnm.Print_Area" localSheetId="3">'2 - CEP Global '!$A$5:$Q$176</definedName>
    <definedName name="_xlnm.Print_Area" localSheetId="4">'3.1 - PPI € constants'!$A$5:$N$60</definedName>
    <definedName name="_xlnm.Print_Area" localSheetId="5">'3.2 - PPI € courants'!$A$5:$N$60</definedName>
    <definedName name="_xlnm.Print_Area" localSheetId="6">'4 - Plan de Financements'!$A$5:$T$31</definedName>
    <definedName name="_xlnm.Print_Area" localSheetId="7">'5 - Détail formulaires'!$A$7:$F$222</definedName>
    <definedName name="_xlnm.Print_Area" localSheetId="8">'6 - Flux VNF'!$A$5:$S$31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5" i="1"/>
  <c r="D128" i="12"/>
  <c r="D124" i="12"/>
  <c r="D123" i="12"/>
  <c r="D122" i="12"/>
  <c r="D121" i="12"/>
  <c r="D117" i="12"/>
  <c r="D116" i="12"/>
  <c r="D115" i="12"/>
  <c r="D114" i="12"/>
  <c r="D110" i="12"/>
  <c r="D109" i="12"/>
  <c r="D108" i="12"/>
  <c r="D107" i="12"/>
  <c r="D103" i="12"/>
  <c r="D102" i="12"/>
  <c r="D101" i="12"/>
  <c r="D100" i="12"/>
  <c r="D96" i="12"/>
  <c r="D95" i="12"/>
  <c r="D94" i="12"/>
  <c r="D93" i="12"/>
  <c r="D86" i="12"/>
  <c r="D79" i="12"/>
  <c r="D67" i="12"/>
  <c r="D70" i="12"/>
  <c r="D69" i="12"/>
  <c r="D68" i="12"/>
  <c r="D66" i="12"/>
  <c r="D65" i="12"/>
  <c r="D64" i="12"/>
  <c r="D58" i="12"/>
  <c r="D57" i="12"/>
  <c r="D56" i="12"/>
  <c r="D55" i="12"/>
  <c r="D54" i="12"/>
  <c r="D53" i="12"/>
  <c r="D52" i="12"/>
  <c r="D46" i="12"/>
  <c r="D45" i="12"/>
  <c r="D44" i="12"/>
  <c r="D43" i="12"/>
  <c r="D42" i="12"/>
  <c r="D41" i="12"/>
  <c r="D40" i="12"/>
  <c r="D30" i="12"/>
  <c r="D34" i="12"/>
  <c r="D33" i="12"/>
  <c r="D32" i="12"/>
  <c r="D31" i="12"/>
  <c r="D29" i="12"/>
  <c r="D28" i="12"/>
  <c r="D20" i="12"/>
  <c r="D19" i="12"/>
  <c r="D18" i="12"/>
  <c r="D17" i="12"/>
  <c r="D16" i="12"/>
  <c r="D15" i="12"/>
  <c r="D14" i="12"/>
  <c r="D89" i="12"/>
  <c r="D88" i="12"/>
  <c r="D87" i="12"/>
  <c r="D72" i="12" l="1"/>
  <c r="Q72" i="12"/>
  <c r="P72" i="12"/>
  <c r="O72" i="12"/>
  <c r="N72" i="12"/>
  <c r="M72" i="12"/>
  <c r="L72" i="12"/>
  <c r="K72" i="12"/>
  <c r="J72" i="12"/>
  <c r="I72" i="12"/>
  <c r="H72" i="12"/>
  <c r="G72" i="12"/>
  <c r="D60" i="12"/>
  <c r="G60" i="12"/>
  <c r="Q60" i="12"/>
  <c r="P60" i="12"/>
  <c r="O60" i="12"/>
  <c r="N60" i="12"/>
  <c r="M60" i="12"/>
  <c r="L60" i="12"/>
  <c r="K60" i="12"/>
  <c r="J60" i="12"/>
  <c r="I60" i="12"/>
  <c r="H60" i="12"/>
  <c r="G48" i="12"/>
  <c r="Q48" i="12"/>
  <c r="P48" i="12"/>
  <c r="O48" i="12"/>
  <c r="N48" i="12"/>
  <c r="M48" i="12"/>
  <c r="L48" i="12"/>
  <c r="K48" i="12"/>
  <c r="J48" i="12"/>
  <c r="I48" i="12"/>
  <c r="H48" i="12"/>
  <c r="D48" i="12"/>
  <c r="Q36" i="12"/>
  <c r="P36" i="12"/>
  <c r="O36" i="12"/>
  <c r="N36" i="12"/>
  <c r="M36" i="12"/>
  <c r="L36" i="12"/>
  <c r="K36" i="12"/>
  <c r="J36" i="12"/>
  <c r="I36" i="12"/>
  <c r="H36" i="12"/>
  <c r="G36" i="12"/>
  <c r="G22" i="12"/>
  <c r="D36" i="12"/>
  <c r="H22" i="12" l="1"/>
  <c r="J22" i="12" l="1"/>
  <c r="I22" i="12"/>
  <c r="K22" i="12" l="1"/>
  <c r="L22" i="12" l="1"/>
  <c r="M22" i="12" l="1"/>
  <c r="N22" i="12" l="1"/>
  <c r="O22" i="12" l="1"/>
  <c r="P22" i="12" l="1"/>
  <c r="Q22" i="12" l="1"/>
  <c r="G162" i="1" l="1"/>
  <c r="I44" i="1"/>
  <c r="G44" i="1"/>
  <c r="G69" i="1"/>
  <c r="G187" i="1"/>
  <c r="G164" i="1"/>
  <c r="E90" i="1"/>
  <c r="E88" i="1"/>
  <c r="G62" i="12"/>
  <c r="H62" i="12" s="1"/>
  <c r="I62" i="12" s="1"/>
  <c r="J62" i="12" s="1"/>
  <c r="K62" i="12" s="1"/>
  <c r="L62" i="12" s="1"/>
  <c r="M62" i="12" s="1"/>
  <c r="N62" i="12" s="1"/>
  <c r="O62" i="12" s="1"/>
  <c r="P62" i="12" s="1"/>
  <c r="Q62" i="12" s="1"/>
  <c r="G50" i="12"/>
  <c r="H50" i="12" s="1"/>
  <c r="I50" i="12" s="1"/>
  <c r="J50" i="12" s="1"/>
  <c r="K50" i="12" s="1"/>
  <c r="L50" i="12" s="1"/>
  <c r="M50" i="12" s="1"/>
  <c r="N50" i="12" s="1"/>
  <c r="O50" i="12" s="1"/>
  <c r="P50" i="12" s="1"/>
  <c r="Q50" i="12" s="1"/>
  <c r="G38" i="12"/>
  <c r="H38" i="12" s="1"/>
  <c r="I38" i="12" s="1"/>
  <c r="J38" i="12" s="1"/>
  <c r="K38" i="12" s="1"/>
  <c r="L38" i="12" s="1"/>
  <c r="M38" i="12" s="1"/>
  <c r="N38" i="12" s="1"/>
  <c r="O38" i="12" s="1"/>
  <c r="P38" i="12" s="1"/>
  <c r="Q38" i="12" s="1"/>
  <c r="G26" i="12"/>
  <c r="H26" i="12" s="1"/>
  <c r="I26" i="12" s="1"/>
  <c r="J26" i="12" s="1"/>
  <c r="K26" i="12" s="1"/>
  <c r="L26" i="12" s="1"/>
  <c r="M26" i="12" s="1"/>
  <c r="N26" i="12" s="1"/>
  <c r="O26" i="12" s="1"/>
  <c r="P26" i="12" s="1"/>
  <c r="Q26" i="12" s="1"/>
  <c r="G12" i="12"/>
  <c r="G84" i="12" s="1"/>
  <c r="G46" i="1" l="1"/>
  <c r="G126" i="12"/>
  <c r="G119" i="12"/>
  <c r="G112" i="12"/>
  <c r="G105" i="12"/>
  <c r="G98" i="12"/>
  <c r="G91" i="12"/>
  <c r="E39" i="11"/>
  <c r="E33" i="1"/>
  <c r="E34" i="1"/>
  <c r="E35" i="1"/>
  <c r="E36" i="1"/>
  <c r="E37" i="1"/>
  <c r="E38" i="1"/>
  <c r="E34" i="11"/>
  <c r="J14" i="11"/>
  <c r="E35" i="11"/>
  <c r="D6" i="6"/>
  <c r="D6" i="7" s="1"/>
  <c r="D6" i="8" s="1"/>
  <c r="D8" i="5" s="1"/>
  <c r="D6" i="11" s="1"/>
  <c r="D5" i="6"/>
  <c r="D5" i="7" s="1"/>
  <c r="D5" i="8" s="1"/>
  <c r="D7" i="5" s="1"/>
  <c r="D5" i="11" s="1"/>
  <c r="A2" i="12"/>
  <c r="A1" i="12"/>
  <c r="D129" i="12" l="1"/>
  <c r="H12" i="12"/>
  <c r="D80" i="12"/>
  <c r="D81" i="12"/>
  <c r="G77" i="12"/>
  <c r="D130" i="12" l="1"/>
  <c r="H126" i="12"/>
  <c r="H119" i="12"/>
  <c r="H105" i="12"/>
  <c r="H112" i="12"/>
  <c r="H91" i="12"/>
  <c r="H98" i="12"/>
  <c r="I12" i="12"/>
  <c r="H84" i="12"/>
  <c r="H77" i="12"/>
  <c r="D131" i="12" l="1"/>
  <c r="I126" i="12"/>
  <c r="I119" i="12"/>
  <c r="I105" i="12"/>
  <c r="I112" i="12"/>
  <c r="I98" i="12"/>
  <c r="I91" i="12"/>
  <c r="J12" i="12"/>
  <c r="I84" i="12"/>
  <c r="I77" i="12"/>
  <c r="J126" i="12" l="1"/>
  <c r="J119" i="12"/>
  <c r="J105" i="12"/>
  <c r="J112" i="12"/>
  <c r="J91" i="12"/>
  <c r="J98" i="12"/>
  <c r="K12" i="12"/>
  <c r="J84" i="12"/>
  <c r="J77" i="12"/>
  <c r="K126" i="12" l="1"/>
  <c r="K119" i="12"/>
  <c r="K105" i="12"/>
  <c r="K112" i="12"/>
  <c r="K91" i="12"/>
  <c r="K98" i="12"/>
  <c r="L12" i="12"/>
  <c r="K84" i="12"/>
  <c r="K77" i="12"/>
  <c r="L126" i="12" l="1"/>
  <c r="L119" i="12"/>
  <c r="L105" i="12"/>
  <c r="L112" i="12"/>
  <c r="L91" i="12"/>
  <c r="L98" i="12"/>
  <c r="M12" i="12"/>
  <c r="L84" i="12"/>
  <c r="L77" i="12"/>
  <c r="M126" i="12" l="1"/>
  <c r="M119" i="12"/>
  <c r="M105" i="12"/>
  <c r="M112" i="12"/>
  <c r="M91" i="12"/>
  <c r="M98" i="12"/>
  <c r="N12" i="12"/>
  <c r="M84" i="12"/>
  <c r="M77" i="12"/>
  <c r="N126" i="12" l="1"/>
  <c r="N119" i="12"/>
  <c r="N105" i="12"/>
  <c r="N112" i="12"/>
  <c r="N91" i="12"/>
  <c r="N98" i="12"/>
  <c r="O12" i="12"/>
  <c r="N84" i="12"/>
  <c r="N77" i="12"/>
  <c r="O126" i="12" l="1"/>
  <c r="O119" i="12"/>
  <c r="O105" i="12"/>
  <c r="O112" i="12"/>
  <c r="O91" i="12"/>
  <c r="O98" i="12"/>
  <c r="P12" i="12"/>
  <c r="O84" i="12"/>
  <c r="O77" i="12"/>
  <c r="P126" i="12" l="1"/>
  <c r="P119" i="12"/>
  <c r="P105" i="12"/>
  <c r="P112" i="12"/>
  <c r="P91" i="12"/>
  <c r="P98" i="12"/>
  <c r="Q12" i="12"/>
  <c r="P84" i="12"/>
  <c r="P77" i="12"/>
  <c r="D82" i="12"/>
  <c r="Q126" i="12" l="1"/>
  <c r="Q119" i="12"/>
  <c r="Q105" i="12"/>
  <c r="Q112" i="12"/>
  <c r="Q91" i="12"/>
  <c r="Q98" i="12"/>
  <c r="Q84" i="12"/>
  <c r="Q77" i="12"/>
  <c r="D22" i="12" l="1"/>
  <c r="E39" i="1"/>
  <c r="J36" i="11"/>
  <c r="S40" i="11"/>
  <c r="R40" i="11"/>
  <c r="Q40" i="11"/>
  <c r="P40" i="11"/>
  <c r="O40" i="11"/>
  <c r="N40" i="11"/>
  <c r="M40" i="11"/>
  <c r="L40" i="11"/>
  <c r="K40" i="11"/>
  <c r="J40" i="11"/>
  <c r="I40" i="11"/>
  <c r="S39" i="11"/>
  <c r="R39" i="11"/>
  <c r="Q39" i="11"/>
  <c r="P39" i="11"/>
  <c r="O39" i="11"/>
  <c r="N39" i="11"/>
  <c r="M39" i="11"/>
  <c r="L39" i="11"/>
  <c r="K39" i="11"/>
  <c r="J39" i="11"/>
  <c r="I39" i="11"/>
  <c r="S38" i="11"/>
  <c r="R38" i="11"/>
  <c r="Q38" i="11"/>
  <c r="P38" i="11"/>
  <c r="O38" i="11"/>
  <c r="N38" i="11"/>
  <c r="M38" i="11"/>
  <c r="L38" i="11"/>
  <c r="K38" i="11"/>
  <c r="J38" i="11"/>
  <c r="I38" i="11"/>
  <c r="S37" i="11"/>
  <c r="R37" i="11"/>
  <c r="Q37" i="11"/>
  <c r="P37" i="11"/>
  <c r="O37" i="11"/>
  <c r="N37" i="11"/>
  <c r="M37" i="11"/>
  <c r="L37" i="11"/>
  <c r="K37" i="11"/>
  <c r="J37" i="11"/>
  <c r="I37" i="11"/>
  <c r="R36" i="11"/>
  <c r="J35" i="11"/>
  <c r="E36" i="11"/>
  <c r="E40" i="11"/>
  <c r="E38" i="11"/>
  <c r="E37" i="11"/>
  <c r="G27" i="11"/>
  <c r="G26" i="11"/>
  <c r="G25" i="11"/>
  <c r="G24" i="11"/>
  <c r="G23" i="11"/>
  <c r="G22" i="11"/>
  <c r="G21" i="11"/>
  <c r="S13" i="11"/>
  <c r="S34" i="11" s="1"/>
  <c r="R13" i="11"/>
  <c r="R34" i="11" s="1"/>
  <c r="Q13" i="11"/>
  <c r="Q34" i="11" s="1"/>
  <c r="P13" i="11"/>
  <c r="P34" i="11" s="1"/>
  <c r="O13" i="11"/>
  <c r="O34" i="11" s="1"/>
  <c r="N13" i="11"/>
  <c r="N34" i="11" s="1"/>
  <c r="M13" i="11"/>
  <c r="M34" i="11" s="1"/>
  <c r="L13" i="11"/>
  <c r="L34" i="11" s="1"/>
  <c r="K13" i="11"/>
  <c r="K34" i="11" s="1"/>
  <c r="J13" i="11"/>
  <c r="J34" i="11" s="1"/>
  <c r="I13" i="11"/>
  <c r="I34" i="11" s="1"/>
  <c r="S14" i="11"/>
  <c r="S36" i="11" s="1"/>
  <c r="R14" i="11"/>
  <c r="R35" i="11" s="1"/>
  <c r="Q14" i="11"/>
  <c r="Q35" i="11" s="1"/>
  <c r="P14" i="11"/>
  <c r="P35" i="11" s="1"/>
  <c r="O14" i="11"/>
  <c r="O35" i="11" s="1"/>
  <c r="N14" i="11"/>
  <c r="N36" i="11" s="1"/>
  <c r="M14" i="11"/>
  <c r="M36" i="11" s="1"/>
  <c r="L14" i="11"/>
  <c r="L36" i="11" s="1"/>
  <c r="K14" i="11"/>
  <c r="K36" i="11" s="1"/>
  <c r="I14" i="11"/>
  <c r="I36" i="11" s="1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E21" i="1"/>
  <c r="E20" i="1"/>
  <c r="E19" i="1"/>
  <c r="E18" i="1"/>
  <c r="E17" i="1"/>
  <c r="E16" i="1"/>
  <c r="E15" i="1"/>
  <c r="E14" i="1"/>
  <c r="E13" i="1"/>
  <c r="E101" i="1"/>
  <c r="E100" i="1"/>
  <c r="E98" i="1"/>
  <c r="E97" i="1"/>
  <c r="E95" i="1"/>
  <c r="E94" i="1"/>
  <c r="E92" i="1"/>
  <c r="E91" i="1"/>
  <c r="E89" i="1"/>
  <c r="E87" i="1"/>
  <c r="E86" i="1"/>
  <c r="E85" i="1"/>
  <c r="E82" i="1"/>
  <c r="E81" i="1"/>
  <c r="E80" i="1"/>
  <c r="E79" i="1"/>
  <c r="E78" i="1"/>
  <c r="E77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2" i="1"/>
  <c r="E51" i="1"/>
  <c r="E50" i="1"/>
  <c r="E49" i="1"/>
  <c r="E48" i="1"/>
  <c r="E47" i="1"/>
  <c r="E45" i="1"/>
  <c r="E43" i="1"/>
  <c r="E42" i="1"/>
  <c r="E41" i="1"/>
  <c r="E40" i="1"/>
  <c r="E32" i="1"/>
  <c r="E31" i="1"/>
  <c r="E111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29" i="1"/>
  <c r="E168" i="1"/>
  <c r="E167" i="1"/>
  <c r="E163" i="1"/>
  <c r="E186" i="1"/>
  <c r="E185" i="1"/>
  <c r="E184" i="1"/>
  <c r="E183" i="1"/>
  <c r="E182" i="1"/>
  <c r="E181" i="1"/>
  <c r="R42" i="11" l="1"/>
  <c r="P36" i="11"/>
  <c r="P42" i="11" s="1"/>
  <c r="Q36" i="11"/>
  <c r="Q42" i="11" s="1"/>
  <c r="J42" i="11"/>
  <c r="O36" i="11"/>
  <c r="O42" i="11" s="1"/>
  <c r="S35" i="11"/>
  <c r="S42" i="11" s="1"/>
  <c r="G38" i="11"/>
  <c r="I35" i="11"/>
  <c r="K35" i="11"/>
  <c r="K42" i="11" s="1"/>
  <c r="L35" i="11"/>
  <c r="L42" i="11" s="1"/>
  <c r="M35" i="11"/>
  <c r="M42" i="11" s="1"/>
  <c r="N35" i="11"/>
  <c r="N42" i="11" s="1"/>
  <c r="G39" i="11"/>
  <c r="G37" i="11"/>
  <c r="G40" i="11"/>
  <c r="G34" i="11"/>
  <c r="G36" i="11" l="1"/>
  <c r="G35" i="11"/>
  <c r="G42" i="11" s="1"/>
  <c r="I42" i="11"/>
  <c r="A2" i="11" l="1"/>
  <c r="A1" i="11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G53" i="1"/>
  <c r="Q187" i="1"/>
  <c r="P187" i="1"/>
  <c r="O187" i="1"/>
  <c r="N187" i="1"/>
  <c r="M187" i="1"/>
  <c r="L187" i="1"/>
  <c r="K187" i="1"/>
  <c r="J187" i="1"/>
  <c r="I187" i="1"/>
  <c r="H187" i="1"/>
  <c r="E187" i="1" l="1"/>
  <c r="G188" i="1"/>
  <c r="H188" i="1" s="1"/>
  <c r="A2" i="10"/>
  <c r="A1" i="10"/>
  <c r="I188" i="1" l="1"/>
  <c r="J188" i="1" s="1"/>
  <c r="K188" i="1" s="1"/>
  <c r="L188" i="1" s="1"/>
  <c r="M188" i="1" s="1"/>
  <c r="N188" i="1" s="1"/>
  <c r="O188" i="1" s="1"/>
  <c r="P188" i="1" s="1"/>
  <c r="Q188" i="1" s="1"/>
  <c r="G169" i="1"/>
  <c r="Q169" i="1"/>
  <c r="P169" i="1"/>
  <c r="O169" i="1"/>
  <c r="N169" i="1"/>
  <c r="M169" i="1"/>
  <c r="L169" i="1"/>
  <c r="K169" i="1"/>
  <c r="J169" i="1"/>
  <c r="I169" i="1"/>
  <c r="H169" i="1"/>
  <c r="G110" i="1"/>
  <c r="G131" i="1"/>
  <c r="Q44" i="1"/>
  <c r="P44" i="1"/>
  <c r="O44" i="1"/>
  <c r="N44" i="1"/>
  <c r="M44" i="1"/>
  <c r="L44" i="1"/>
  <c r="K44" i="1"/>
  <c r="J44" i="1"/>
  <c r="H44" i="1"/>
  <c r="E44" i="1" l="1"/>
  <c r="E169" i="1"/>
  <c r="G153" i="1"/>
  <c r="A2" i="8"/>
  <c r="A1" i="8"/>
  <c r="O60" i="7" l="1"/>
  <c r="N60" i="7"/>
  <c r="M60" i="7"/>
  <c r="L60" i="7"/>
  <c r="K60" i="7"/>
  <c r="I60" i="7"/>
  <c r="H60" i="7"/>
  <c r="G60" i="7"/>
  <c r="F60" i="7"/>
  <c r="E60" i="7"/>
  <c r="D60" i="7"/>
  <c r="O59" i="7"/>
  <c r="N59" i="7"/>
  <c r="M59" i="7"/>
  <c r="L59" i="7"/>
  <c r="K59" i="7"/>
  <c r="I59" i="7"/>
  <c r="H59" i="7"/>
  <c r="G59" i="7"/>
  <c r="F59" i="7"/>
  <c r="E59" i="7"/>
  <c r="D59" i="7"/>
  <c r="O58" i="7"/>
  <c r="N58" i="7"/>
  <c r="M58" i="7"/>
  <c r="L58" i="7"/>
  <c r="K58" i="7"/>
  <c r="I58" i="7"/>
  <c r="H58" i="7"/>
  <c r="G58" i="7"/>
  <c r="F58" i="7"/>
  <c r="E58" i="7"/>
  <c r="D58" i="7"/>
  <c r="O57" i="7"/>
  <c r="N57" i="7"/>
  <c r="M57" i="7"/>
  <c r="L57" i="7"/>
  <c r="K57" i="7"/>
  <c r="I57" i="7"/>
  <c r="H57" i="7"/>
  <c r="G57" i="7"/>
  <c r="F57" i="7"/>
  <c r="E57" i="7"/>
  <c r="D57" i="7"/>
  <c r="O56" i="7"/>
  <c r="N56" i="7"/>
  <c r="M56" i="7"/>
  <c r="L56" i="7"/>
  <c r="K56" i="7"/>
  <c r="I56" i="7"/>
  <c r="H56" i="7"/>
  <c r="G56" i="7"/>
  <c r="F56" i="7"/>
  <c r="E56" i="7"/>
  <c r="D56" i="7"/>
  <c r="O55" i="7"/>
  <c r="N55" i="7"/>
  <c r="M55" i="7"/>
  <c r="L55" i="7"/>
  <c r="K55" i="7"/>
  <c r="I55" i="7"/>
  <c r="H55" i="7"/>
  <c r="G55" i="7"/>
  <c r="F55" i="7"/>
  <c r="E55" i="7"/>
  <c r="D55" i="7"/>
  <c r="O54" i="7"/>
  <c r="N54" i="7"/>
  <c r="M54" i="7"/>
  <c r="L54" i="7"/>
  <c r="K54" i="7"/>
  <c r="I54" i="7"/>
  <c r="H54" i="7"/>
  <c r="G54" i="7"/>
  <c r="F54" i="7"/>
  <c r="E54" i="7"/>
  <c r="D54" i="7"/>
  <c r="O53" i="7"/>
  <c r="N53" i="7"/>
  <c r="M53" i="7"/>
  <c r="L53" i="7"/>
  <c r="K53" i="7"/>
  <c r="I53" i="7"/>
  <c r="H53" i="7"/>
  <c r="G53" i="7"/>
  <c r="F53" i="7"/>
  <c r="E53" i="7"/>
  <c r="D53" i="7"/>
  <c r="O52" i="7"/>
  <c r="N52" i="7"/>
  <c r="M52" i="7"/>
  <c r="L52" i="7"/>
  <c r="K52" i="7"/>
  <c r="I52" i="7"/>
  <c r="H52" i="7"/>
  <c r="G52" i="7"/>
  <c r="F52" i="7"/>
  <c r="E52" i="7"/>
  <c r="D52" i="7"/>
  <c r="O51" i="7"/>
  <c r="N51" i="7"/>
  <c r="M51" i="7"/>
  <c r="L51" i="7"/>
  <c r="K51" i="7"/>
  <c r="I51" i="7"/>
  <c r="H51" i="7"/>
  <c r="G51" i="7"/>
  <c r="F51" i="7"/>
  <c r="E51" i="7"/>
  <c r="D51" i="7"/>
  <c r="O50" i="7"/>
  <c r="N50" i="7"/>
  <c r="M50" i="7"/>
  <c r="L50" i="7"/>
  <c r="K50" i="7"/>
  <c r="I50" i="7"/>
  <c r="H50" i="7"/>
  <c r="G50" i="7"/>
  <c r="F50" i="7"/>
  <c r="E50" i="7"/>
  <c r="D50" i="7"/>
  <c r="O49" i="7"/>
  <c r="N49" i="7"/>
  <c r="M49" i="7"/>
  <c r="L49" i="7"/>
  <c r="K49" i="7"/>
  <c r="I49" i="7"/>
  <c r="H49" i="7"/>
  <c r="G49" i="7"/>
  <c r="F49" i="7"/>
  <c r="E49" i="7"/>
  <c r="D49" i="7"/>
  <c r="O48" i="7"/>
  <c r="N48" i="7"/>
  <c r="M48" i="7"/>
  <c r="L48" i="7"/>
  <c r="K48" i="7"/>
  <c r="I48" i="7"/>
  <c r="H48" i="7"/>
  <c r="G48" i="7"/>
  <c r="F48" i="7"/>
  <c r="E48" i="7"/>
  <c r="D48" i="7"/>
  <c r="O47" i="7"/>
  <c r="N47" i="7"/>
  <c r="M47" i="7"/>
  <c r="L47" i="7"/>
  <c r="K47" i="7"/>
  <c r="I47" i="7"/>
  <c r="H47" i="7"/>
  <c r="G47" i="7"/>
  <c r="F47" i="7"/>
  <c r="E47" i="7"/>
  <c r="D47" i="7"/>
  <c r="O46" i="7"/>
  <c r="N46" i="7"/>
  <c r="M46" i="7"/>
  <c r="L46" i="7"/>
  <c r="K46" i="7"/>
  <c r="I46" i="7"/>
  <c r="H46" i="7"/>
  <c r="G46" i="7"/>
  <c r="F46" i="7"/>
  <c r="E46" i="7"/>
  <c r="D46" i="7"/>
  <c r="O45" i="7"/>
  <c r="N45" i="7"/>
  <c r="M45" i="7"/>
  <c r="L45" i="7"/>
  <c r="K45" i="7"/>
  <c r="I45" i="7"/>
  <c r="H45" i="7"/>
  <c r="G45" i="7"/>
  <c r="F45" i="7"/>
  <c r="E45" i="7"/>
  <c r="D45" i="7"/>
  <c r="O44" i="7"/>
  <c r="N44" i="7"/>
  <c r="M44" i="7"/>
  <c r="L44" i="7"/>
  <c r="K44" i="7"/>
  <c r="I44" i="7"/>
  <c r="H44" i="7"/>
  <c r="G44" i="7"/>
  <c r="F44" i="7"/>
  <c r="E44" i="7"/>
  <c r="D44" i="7"/>
  <c r="O43" i="7"/>
  <c r="N43" i="7"/>
  <c r="M43" i="7"/>
  <c r="L43" i="7"/>
  <c r="K43" i="7"/>
  <c r="I43" i="7"/>
  <c r="H43" i="7"/>
  <c r="G43" i="7"/>
  <c r="F43" i="7"/>
  <c r="E43" i="7"/>
  <c r="D43" i="7"/>
  <c r="O42" i="7"/>
  <c r="N42" i="7"/>
  <c r="M42" i="7"/>
  <c r="L42" i="7"/>
  <c r="K42" i="7"/>
  <c r="I42" i="7"/>
  <c r="H42" i="7"/>
  <c r="G42" i="7"/>
  <c r="F42" i="7"/>
  <c r="E42" i="7"/>
  <c r="D42" i="7"/>
  <c r="O41" i="7"/>
  <c r="N41" i="7"/>
  <c r="M41" i="7"/>
  <c r="L41" i="7"/>
  <c r="K41" i="7"/>
  <c r="I41" i="7"/>
  <c r="H41" i="7"/>
  <c r="G41" i="7"/>
  <c r="F41" i="7"/>
  <c r="E41" i="7"/>
  <c r="D41" i="7"/>
  <c r="O40" i="7"/>
  <c r="N40" i="7"/>
  <c r="M40" i="7"/>
  <c r="L40" i="7"/>
  <c r="K40" i="7"/>
  <c r="I40" i="7"/>
  <c r="H40" i="7"/>
  <c r="G40" i="7"/>
  <c r="F40" i="7"/>
  <c r="E40" i="7"/>
  <c r="D40" i="7"/>
  <c r="O39" i="7"/>
  <c r="N39" i="7"/>
  <c r="M39" i="7"/>
  <c r="L39" i="7"/>
  <c r="K39" i="7"/>
  <c r="I39" i="7"/>
  <c r="H39" i="7"/>
  <c r="G39" i="7"/>
  <c r="F39" i="7"/>
  <c r="E39" i="7"/>
  <c r="D39" i="7"/>
  <c r="O38" i="7"/>
  <c r="N38" i="7"/>
  <c r="M38" i="7"/>
  <c r="L38" i="7"/>
  <c r="K38" i="7"/>
  <c r="I38" i="7"/>
  <c r="H38" i="7"/>
  <c r="G38" i="7"/>
  <c r="F38" i="7"/>
  <c r="E38" i="7"/>
  <c r="D38" i="7"/>
  <c r="O37" i="7"/>
  <c r="N37" i="7"/>
  <c r="M37" i="7"/>
  <c r="L37" i="7"/>
  <c r="K37" i="7"/>
  <c r="I37" i="7"/>
  <c r="H37" i="7"/>
  <c r="G37" i="7"/>
  <c r="F37" i="7"/>
  <c r="E37" i="7"/>
  <c r="D37" i="7"/>
  <c r="O36" i="7"/>
  <c r="N36" i="7"/>
  <c r="M36" i="7"/>
  <c r="L36" i="7"/>
  <c r="K36" i="7"/>
  <c r="I36" i="7"/>
  <c r="H36" i="7"/>
  <c r="G36" i="7"/>
  <c r="F36" i="7"/>
  <c r="E36" i="7"/>
  <c r="D36" i="7"/>
  <c r="O35" i="7"/>
  <c r="N35" i="7"/>
  <c r="M35" i="7"/>
  <c r="L35" i="7"/>
  <c r="K35" i="7"/>
  <c r="I35" i="7"/>
  <c r="H35" i="7"/>
  <c r="G35" i="7"/>
  <c r="F35" i="7"/>
  <c r="E35" i="7"/>
  <c r="D35" i="7"/>
  <c r="O34" i="7"/>
  <c r="N34" i="7"/>
  <c r="M34" i="7"/>
  <c r="L34" i="7"/>
  <c r="K34" i="7"/>
  <c r="I34" i="7"/>
  <c r="H34" i="7"/>
  <c r="G34" i="7"/>
  <c r="F34" i="7"/>
  <c r="E34" i="7"/>
  <c r="D34" i="7"/>
  <c r="O33" i="7"/>
  <c r="N33" i="7"/>
  <c r="M33" i="7"/>
  <c r="L33" i="7"/>
  <c r="K33" i="7"/>
  <c r="I33" i="7"/>
  <c r="H33" i="7"/>
  <c r="G33" i="7"/>
  <c r="F33" i="7"/>
  <c r="E33" i="7"/>
  <c r="D33" i="7"/>
  <c r="O32" i="7"/>
  <c r="N32" i="7"/>
  <c r="M32" i="7"/>
  <c r="L32" i="7"/>
  <c r="K32" i="7"/>
  <c r="I32" i="7"/>
  <c r="H32" i="7"/>
  <c r="G32" i="7"/>
  <c r="F32" i="7"/>
  <c r="E32" i="7"/>
  <c r="D32" i="7"/>
  <c r="O31" i="7"/>
  <c r="N31" i="7"/>
  <c r="M31" i="7"/>
  <c r="L31" i="7"/>
  <c r="K31" i="7"/>
  <c r="I31" i="7"/>
  <c r="H31" i="7"/>
  <c r="G31" i="7"/>
  <c r="F31" i="7"/>
  <c r="E31" i="7"/>
  <c r="D31" i="7"/>
  <c r="O30" i="7"/>
  <c r="N30" i="7"/>
  <c r="M30" i="7"/>
  <c r="L30" i="7"/>
  <c r="K30" i="7"/>
  <c r="I30" i="7"/>
  <c r="H30" i="7"/>
  <c r="G30" i="7"/>
  <c r="F30" i="7"/>
  <c r="E30" i="7"/>
  <c r="D30" i="7"/>
  <c r="O29" i="7"/>
  <c r="N29" i="7"/>
  <c r="M29" i="7"/>
  <c r="L29" i="7"/>
  <c r="K29" i="7"/>
  <c r="I29" i="7"/>
  <c r="H29" i="7"/>
  <c r="G29" i="7"/>
  <c r="F29" i="7"/>
  <c r="E29" i="7"/>
  <c r="D29" i="7"/>
  <c r="O28" i="7"/>
  <c r="N28" i="7"/>
  <c r="M28" i="7"/>
  <c r="L28" i="7"/>
  <c r="K28" i="7"/>
  <c r="I28" i="7"/>
  <c r="H28" i="7"/>
  <c r="G28" i="7"/>
  <c r="F28" i="7"/>
  <c r="E28" i="7"/>
  <c r="D28" i="7"/>
  <c r="O27" i="7"/>
  <c r="N27" i="7"/>
  <c r="M27" i="7"/>
  <c r="L27" i="7"/>
  <c r="K27" i="7"/>
  <c r="I27" i="7"/>
  <c r="H27" i="7"/>
  <c r="G27" i="7"/>
  <c r="F27" i="7"/>
  <c r="E27" i="7"/>
  <c r="D27" i="7"/>
  <c r="O26" i="7"/>
  <c r="N26" i="7"/>
  <c r="M26" i="7"/>
  <c r="L26" i="7"/>
  <c r="K26" i="7"/>
  <c r="I26" i="7"/>
  <c r="H26" i="7"/>
  <c r="G26" i="7"/>
  <c r="F26" i="7"/>
  <c r="E26" i="7"/>
  <c r="D26" i="7"/>
  <c r="O25" i="7"/>
  <c r="N25" i="7"/>
  <c r="M25" i="7"/>
  <c r="L25" i="7"/>
  <c r="K25" i="7"/>
  <c r="I25" i="7"/>
  <c r="H25" i="7"/>
  <c r="G25" i="7"/>
  <c r="F25" i="7"/>
  <c r="E25" i="7"/>
  <c r="D25" i="7"/>
  <c r="O24" i="7"/>
  <c r="N24" i="7"/>
  <c r="M24" i="7"/>
  <c r="L24" i="7"/>
  <c r="K24" i="7"/>
  <c r="I24" i="7"/>
  <c r="H24" i="7"/>
  <c r="G24" i="7"/>
  <c r="F24" i="7"/>
  <c r="E24" i="7"/>
  <c r="D24" i="7"/>
  <c r="O23" i="7"/>
  <c r="N23" i="7"/>
  <c r="M23" i="7"/>
  <c r="L23" i="7"/>
  <c r="K23" i="7"/>
  <c r="I23" i="7"/>
  <c r="H23" i="7"/>
  <c r="G23" i="7"/>
  <c r="F23" i="7"/>
  <c r="E23" i="7"/>
  <c r="D23" i="7"/>
  <c r="O22" i="7"/>
  <c r="N22" i="7"/>
  <c r="M22" i="7"/>
  <c r="L22" i="7"/>
  <c r="K22" i="7"/>
  <c r="I22" i="7"/>
  <c r="H22" i="7"/>
  <c r="G22" i="7"/>
  <c r="F22" i="7"/>
  <c r="E22" i="7"/>
  <c r="D22" i="7"/>
  <c r="O21" i="7"/>
  <c r="N21" i="7"/>
  <c r="M21" i="7"/>
  <c r="L21" i="7"/>
  <c r="K21" i="7"/>
  <c r="I21" i="7"/>
  <c r="H21" i="7"/>
  <c r="G21" i="7"/>
  <c r="F21" i="7"/>
  <c r="E21" i="7"/>
  <c r="D21" i="7"/>
  <c r="O20" i="7"/>
  <c r="N20" i="7"/>
  <c r="M20" i="7"/>
  <c r="L20" i="7"/>
  <c r="K20" i="7"/>
  <c r="I20" i="7"/>
  <c r="H20" i="7"/>
  <c r="G20" i="7"/>
  <c r="F20" i="7"/>
  <c r="E20" i="7"/>
  <c r="D20" i="7"/>
  <c r="O19" i="7"/>
  <c r="N19" i="7"/>
  <c r="M19" i="7"/>
  <c r="L19" i="7"/>
  <c r="K19" i="7"/>
  <c r="I19" i="7"/>
  <c r="H19" i="7"/>
  <c r="G19" i="7"/>
  <c r="F19" i="7"/>
  <c r="E19" i="7"/>
  <c r="D19" i="7"/>
  <c r="O18" i="7"/>
  <c r="N18" i="7"/>
  <c r="M18" i="7"/>
  <c r="L18" i="7"/>
  <c r="K18" i="7"/>
  <c r="I18" i="7"/>
  <c r="H18" i="7"/>
  <c r="G18" i="7"/>
  <c r="F18" i="7"/>
  <c r="E18" i="7"/>
  <c r="D18" i="7"/>
  <c r="O17" i="7"/>
  <c r="N17" i="7"/>
  <c r="M17" i="7"/>
  <c r="L17" i="7"/>
  <c r="K17" i="7"/>
  <c r="I17" i="7"/>
  <c r="H17" i="7"/>
  <c r="G17" i="7"/>
  <c r="F17" i="7"/>
  <c r="E17" i="7"/>
  <c r="D17" i="7"/>
  <c r="O16" i="7"/>
  <c r="N16" i="7"/>
  <c r="M16" i="7"/>
  <c r="L16" i="7"/>
  <c r="K16" i="7"/>
  <c r="I16" i="7"/>
  <c r="H16" i="7"/>
  <c r="G16" i="7"/>
  <c r="F16" i="7"/>
  <c r="E16" i="7"/>
  <c r="D16" i="7"/>
  <c r="O15" i="7"/>
  <c r="N15" i="7"/>
  <c r="M15" i="7"/>
  <c r="L15" i="7"/>
  <c r="K15" i="7"/>
  <c r="I15" i="7"/>
  <c r="H15" i="7"/>
  <c r="G15" i="7"/>
  <c r="F15" i="7"/>
  <c r="E15" i="7"/>
  <c r="D15" i="7"/>
  <c r="O14" i="7"/>
  <c r="N14" i="7"/>
  <c r="M14" i="7"/>
  <c r="L14" i="7"/>
  <c r="K14" i="7"/>
  <c r="I14" i="7"/>
  <c r="H14" i="7"/>
  <c r="G14" i="7"/>
  <c r="F14" i="7"/>
  <c r="E14" i="7"/>
  <c r="D14" i="7"/>
  <c r="O13" i="7"/>
  <c r="N13" i="7"/>
  <c r="M13" i="7"/>
  <c r="L13" i="7"/>
  <c r="K13" i="7"/>
  <c r="I13" i="7"/>
  <c r="H13" i="7"/>
  <c r="G13" i="7"/>
  <c r="F13" i="7"/>
  <c r="E13" i="7"/>
  <c r="D13" i="7"/>
  <c r="O12" i="7"/>
  <c r="N12" i="7"/>
  <c r="M12" i="7"/>
  <c r="L12" i="7"/>
  <c r="K12" i="7"/>
  <c r="I12" i="7"/>
  <c r="H12" i="7"/>
  <c r="G12" i="7"/>
  <c r="F12" i="7"/>
  <c r="E12" i="7"/>
  <c r="D12" i="7"/>
  <c r="O11" i="7"/>
  <c r="N11" i="7"/>
  <c r="M11" i="7"/>
  <c r="L11" i="7"/>
  <c r="K11" i="7"/>
  <c r="I11" i="7"/>
  <c r="H11" i="7"/>
  <c r="G11" i="7"/>
  <c r="F11" i="7"/>
  <c r="E11" i="7"/>
  <c r="D11" i="7"/>
  <c r="A2" i="7"/>
  <c r="A1" i="7"/>
  <c r="A2" i="6"/>
  <c r="A1" i="6"/>
  <c r="A2" i="5"/>
  <c r="A1" i="5"/>
  <c r="Q164" i="1"/>
  <c r="P164" i="1"/>
  <c r="O164" i="1"/>
  <c r="N164" i="1"/>
  <c r="M164" i="1"/>
  <c r="L164" i="1"/>
  <c r="K164" i="1"/>
  <c r="J164" i="1"/>
  <c r="I164" i="1"/>
  <c r="H164" i="1"/>
  <c r="Q162" i="1"/>
  <c r="P162" i="1"/>
  <c r="O162" i="1"/>
  <c r="N162" i="1"/>
  <c r="M162" i="1"/>
  <c r="L162" i="1"/>
  <c r="K162" i="1"/>
  <c r="J162" i="1"/>
  <c r="I162" i="1"/>
  <c r="H162" i="1"/>
  <c r="Q131" i="1"/>
  <c r="P131" i="1"/>
  <c r="O131" i="1"/>
  <c r="N131" i="1"/>
  <c r="M131" i="1"/>
  <c r="L131" i="1"/>
  <c r="K131" i="1"/>
  <c r="J131" i="1"/>
  <c r="I131" i="1"/>
  <c r="H131" i="1"/>
  <c r="Q110" i="1"/>
  <c r="P110" i="1"/>
  <c r="O110" i="1"/>
  <c r="N110" i="1"/>
  <c r="M110" i="1"/>
  <c r="L110" i="1"/>
  <c r="K110" i="1"/>
  <c r="J110" i="1"/>
  <c r="I110" i="1"/>
  <c r="H110" i="1"/>
  <c r="Q99" i="1"/>
  <c r="P99" i="1"/>
  <c r="O99" i="1"/>
  <c r="N99" i="1"/>
  <c r="M99" i="1"/>
  <c r="L99" i="1"/>
  <c r="K99" i="1"/>
  <c r="J99" i="1"/>
  <c r="I99" i="1"/>
  <c r="H99" i="1"/>
  <c r="G99" i="1"/>
  <c r="Q46" i="1"/>
  <c r="P46" i="1"/>
  <c r="O46" i="1"/>
  <c r="N46" i="1"/>
  <c r="M46" i="1"/>
  <c r="L46" i="1"/>
  <c r="K46" i="1"/>
  <c r="J46" i="1"/>
  <c r="I46" i="1"/>
  <c r="H46" i="1"/>
  <c r="G83" i="1"/>
  <c r="Q83" i="1"/>
  <c r="P83" i="1"/>
  <c r="O83" i="1"/>
  <c r="N83" i="1"/>
  <c r="M83" i="1"/>
  <c r="L83" i="1"/>
  <c r="K83" i="1"/>
  <c r="J83" i="1"/>
  <c r="I83" i="1"/>
  <c r="H83" i="1"/>
  <c r="Q76" i="1"/>
  <c r="P76" i="1"/>
  <c r="O76" i="1"/>
  <c r="N76" i="1"/>
  <c r="M76" i="1"/>
  <c r="L76" i="1"/>
  <c r="K76" i="1"/>
  <c r="J76" i="1"/>
  <c r="I76" i="1"/>
  <c r="H76" i="1"/>
  <c r="G76" i="1"/>
  <c r="Q69" i="1"/>
  <c r="P69" i="1"/>
  <c r="O69" i="1"/>
  <c r="N69" i="1"/>
  <c r="M69" i="1"/>
  <c r="L69" i="1"/>
  <c r="K69" i="1"/>
  <c r="J69" i="1"/>
  <c r="I69" i="1"/>
  <c r="H69" i="1"/>
  <c r="Q53" i="1"/>
  <c r="P53" i="1"/>
  <c r="O53" i="1"/>
  <c r="N53" i="1"/>
  <c r="M53" i="1"/>
  <c r="L53" i="1"/>
  <c r="K53" i="1"/>
  <c r="J53" i="1"/>
  <c r="I53" i="1"/>
  <c r="H53" i="1"/>
  <c r="G84" i="1" l="1"/>
  <c r="G93" i="1" s="1"/>
  <c r="E69" i="1"/>
  <c r="E162" i="1"/>
  <c r="E131" i="1"/>
  <c r="E83" i="1"/>
  <c r="E164" i="1"/>
  <c r="E76" i="1"/>
  <c r="E99" i="1"/>
  <c r="E110" i="1"/>
  <c r="E153" i="1" s="1"/>
  <c r="E46" i="1"/>
  <c r="E53" i="1"/>
  <c r="G161" i="1"/>
  <c r="I153" i="1"/>
  <c r="H153" i="1"/>
  <c r="N153" i="1"/>
  <c r="K153" i="1"/>
  <c r="O153" i="1"/>
  <c r="L153" i="1"/>
  <c r="J153" i="1"/>
  <c r="Q153" i="1"/>
  <c r="P153" i="1"/>
  <c r="M153" i="1"/>
  <c r="H84" i="1"/>
  <c r="H93" i="1" s="1"/>
  <c r="K84" i="1"/>
  <c r="K93" i="1" s="1"/>
  <c r="P84" i="1"/>
  <c r="P93" i="1" s="1"/>
  <c r="J84" i="1"/>
  <c r="J93" i="1" s="1"/>
  <c r="Q84" i="1"/>
  <c r="Q93" i="1" s="1"/>
  <c r="N84" i="1"/>
  <c r="N93" i="1" s="1"/>
  <c r="O84" i="1"/>
  <c r="O93" i="1" s="1"/>
  <c r="L84" i="1"/>
  <c r="L93" i="1" s="1"/>
  <c r="I84" i="1"/>
  <c r="I93" i="1" s="1"/>
  <c r="M84" i="1"/>
  <c r="M93" i="1" s="1"/>
  <c r="E84" i="1" l="1"/>
  <c r="Q161" i="1"/>
  <c r="J161" i="1"/>
  <c r="P161" i="1"/>
  <c r="M161" i="1"/>
  <c r="K161" i="1"/>
  <c r="I161" i="1"/>
  <c r="H161" i="1"/>
  <c r="L161" i="1"/>
  <c r="O161" i="1"/>
  <c r="N161" i="1"/>
  <c r="G96" i="1" l="1"/>
  <c r="G165" i="1"/>
  <c r="G166" i="1" s="1"/>
  <c r="G170" i="1" s="1"/>
  <c r="E161" i="1"/>
  <c r="E93" i="1"/>
  <c r="G102" i="1"/>
  <c r="N96" i="1"/>
  <c r="N102" i="1" s="1"/>
  <c r="N165" i="1"/>
  <c r="N166" i="1" s="1"/>
  <c r="N170" i="1" s="1"/>
  <c r="L96" i="1"/>
  <c r="L102" i="1" s="1"/>
  <c r="L165" i="1"/>
  <c r="L166" i="1" s="1"/>
  <c r="L170" i="1" s="1"/>
  <c r="M96" i="1"/>
  <c r="M102" i="1" s="1"/>
  <c r="M165" i="1"/>
  <c r="M166" i="1" s="1"/>
  <c r="M170" i="1" s="1"/>
  <c r="H96" i="1"/>
  <c r="H165" i="1"/>
  <c r="P96" i="1"/>
  <c r="P102" i="1" s="1"/>
  <c r="P165" i="1"/>
  <c r="P166" i="1" s="1"/>
  <c r="P170" i="1" s="1"/>
  <c r="O96" i="1"/>
  <c r="O102" i="1" s="1"/>
  <c r="O165" i="1"/>
  <c r="O166" i="1" s="1"/>
  <c r="O170" i="1" s="1"/>
  <c r="I96" i="1"/>
  <c r="I102" i="1" s="1"/>
  <c r="I165" i="1"/>
  <c r="I166" i="1" s="1"/>
  <c r="I170" i="1" s="1"/>
  <c r="J96" i="1"/>
  <c r="J102" i="1" s="1"/>
  <c r="J165" i="1"/>
  <c r="J166" i="1" s="1"/>
  <c r="J170" i="1" s="1"/>
  <c r="K96" i="1"/>
  <c r="K102" i="1" s="1"/>
  <c r="K165" i="1"/>
  <c r="K166" i="1" s="1"/>
  <c r="K170" i="1" s="1"/>
  <c r="Q96" i="1"/>
  <c r="Q102" i="1" s="1"/>
  <c r="Q165" i="1"/>
  <c r="Q166" i="1" s="1"/>
  <c r="Q170" i="1" s="1"/>
  <c r="E165" i="1" l="1"/>
  <c r="H102" i="1"/>
  <c r="E96" i="1"/>
  <c r="G171" i="1"/>
  <c r="G172" i="1" s="1"/>
  <c r="H166" i="1"/>
  <c r="E102" i="1" l="1"/>
  <c r="H170" i="1"/>
  <c r="E166" i="1"/>
  <c r="G173" i="1"/>
  <c r="H171" i="1" l="1"/>
  <c r="E170" i="1"/>
  <c r="E175" i="1"/>
  <c r="I171" i="1"/>
  <c r="H172" i="1"/>
  <c r="A2" i="1"/>
  <c r="A1" i="1"/>
  <c r="H173" i="1" l="1"/>
  <c r="J171" i="1"/>
  <c r="I172" i="1"/>
  <c r="I173" i="1" s="1"/>
  <c r="K171" i="1" l="1"/>
  <c r="J172" i="1"/>
  <c r="J173" i="1" s="1"/>
  <c r="L171" i="1" l="1"/>
  <c r="K172" i="1"/>
  <c r="K173" i="1" s="1"/>
  <c r="M171" i="1" l="1"/>
  <c r="L172" i="1"/>
  <c r="L173" i="1" s="1"/>
  <c r="N171" i="1" l="1"/>
  <c r="M172" i="1"/>
  <c r="M173" i="1" s="1"/>
  <c r="O171" i="1" l="1"/>
  <c r="N172" i="1"/>
  <c r="N173" i="1" s="1"/>
  <c r="P171" i="1" l="1"/>
  <c r="O172" i="1"/>
  <c r="O173" i="1" s="1"/>
  <c r="Q171" i="1" l="1"/>
  <c r="P172" i="1"/>
  <c r="P173" i="1" s="1"/>
  <c r="Q172" i="1" l="1"/>
  <c r="Q173" i="1" s="1"/>
  <c r="E176" i="1" l="1"/>
</calcChain>
</file>

<file path=xl/sharedStrings.xml><?xml version="1.0" encoding="utf-8"?>
<sst xmlns="http://schemas.openxmlformats.org/spreadsheetml/2006/main" count="415" uniqueCount="299">
  <si>
    <t>VOIES NAVIGABLES DE FRANCE</t>
  </si>
  <si>
    <t>Formulaire financier à lier et adapter à chaque cas et simulations</t>
  </si>
  <si>
    <t>Le présent fichier EXCEL devra être joint à l'offre.Toutes les formules de calcul nécessaires devront être renseignées et accessibles.  Ce fichier devra être en parfaite cohérence avec les éléments et résultats des autres documents de l'offre.</t>
  </si>
  <si>
    <t>Le candidat soumissionnaire doit remplir les cellules en bleu clair en valeur absolue</t>
  </si>
  <si>
    <t>Le candidat soumissionnaire peut modifier les cellules d'entêtes de ligne bleu clair</t>
  </si>
  <si>
    <t>Légende :</t>
  </si>
  <si>
    <t>[à préciser]</t>
  </si>
  <si>
    <t>Candidat soumissionnaire</t>
  </si>
  <si>
    <t>Offre</t>
  </si>
  <si>
    <t>1 - Emplacements / Fréquentation</t>
  </si>
  <si>
    <t>Emplacements - Evolution en nombre</t>
  </si>
  <si>
    <t>Port de Briare (commerce) - emplacements</t>
  </si>
  <si>
    <t>Port de Briare (plaisance) - emplacements</t>
  </si>
  <si>
    <t>Port de Chatillon sur Loire - emplacements</t>
  </si>
  <si>
    <t>ZSLD Les Hautes Rives de Châtillon-sur-Loire - emplacements</t>
  </si>
  <si>
    <t>Halte fluviale Beaulieu-sur-Loire - emplacements</t>
  </si>
  <si>
    <t>Halte fluviale Ouzouer-sur-Trézée - emplacements</t>
  </si>
  <si>
    <t>Total</t>
  </si>
  <si>
    <t xml:space="preserve">Fréquentation </t>
  </si>
  <si>
    <t>Port de Briare (commerce) - Abonnements</t>
  </si>
  <si>
    <t>Port de Briare (plaisance) - Abonnements</t>
  </si>
  <si>
    <t>Port de Chatillon sur Loire - Abonnements</t>
  </si>
  <si>
    <t>ZSLD Les Hautes Rives de Châtillon-sur-Loire - Abonnements</t>
  </si>
  <si>
    <t>Halte fluviale Beaulieu-sur-Loire - Abonnements</t>
  </si>
  <si>
    <t>Halte fluviale Ouzouer-sur-Trézée - Abonnements</t>
  </si>
  <si>
    <t>Abonnements - Total</t>
  </si>
  <si>
    <t>Port de Briare (commerce) - nombre de passages</t>
  </si>
  <si>
    <t>Port de Briare (plaisance) - nombre de passages</t>
  </si>
  <si>
    <t>Port de Chatillon sur Loire - nombre de passages</t>
  </si>
  <si>
    <t>ZSLD Les Hautes Rives de Châtillon-sur-Loire - nombre de passages</t>
  </si>
  <si>
    <t>Halte fluviale Beaulieu-sur-Loire - nombre de passages</t>
  </si>
  <si>
    <t>Halte fluviale Ouzouer-sur-Trézée - nombre de passages</t>
  </si>
  <si>
    <t>Passages - Total</t>
  </si>
  <si>
    <t>Port de Briare (commerce) - Hivernages</t>
  </si>
  <si>
    <t>Port de Briare (plaisance) - Hivernages</t>
  </si>
  <si>
    <t>Port de Chatillon sur Loire - Hivernages</t>
  </si>
  <si>
    <t>ZSLD Les Hautes Rives de Châtillon-sur-Loire - Hivernages</t>
  </si>
  <si>
    <t>Halte fluviale Beaulieu-sur-Loire - Hivernages</t>
  </si>
  <si>
    <t>Halte fluviale Ouzouer-sur-Trézée - Hivernages</t>
  </si>
  <si>
    <t>Hivernages - Total</t>
  </si>
  <si>
    <t>Autres [à préciser]</t>
  </si>
  <si>
    <t>Autres - Total</t>
  </si>
  <si>
    <t>2 - Tarifs / Zones</t>
  </si>
  <si>
    <t>Briare (commerce)</t>
  </si>
  <si>
    <t>Tarifs moyen abonnement</t>
  </si>
  <si>
    <t>Tarifs moyen passage</t>
  </si>
  <si>
    <t>Tarifs moyen hivernage</t>
  </si>
  <si>
    <t>Briare (plaisance)</t>
  </si>
  <si>
    <t>Chatillon-sur-Loire</t>
  </si>
  <si>
    <t>ZSLD Les Hautes Rives de Châtillon-sur-Loire</t>
  </si>
  <si>
    <t>Halte fluviale Beaulieu-sur-Loire</t>
  </si>
  <si>
    <t>Halte fluviale Ouzouer-sur-Trézée</t>
  </si>
  <si>
    <t>Autres services / tarifs pour la plaisance</t>
  </si>
  <si>
    <t>1.1</t>
  </si>
  <si>
    <t>Activité domaniale</t>
  </si>
  <si>
    <t>Description</t>
  </si>
  <si>
    <t>Titulaire</t>
  </si>
  <si>
    <t>Prise d'effet</t>
  </si>
  <si>
    <t>Fin de contrat</t>
  </si>
  <si>
    <t>Occupation de terre-plein</t>
  </si>
  <si>
    <t>Occupation de locaux batis</t>
  </si>
  <si>
    <t>Occupation de quai</t>
  </si>
  <si>
    <t>Occupation de Places de parking</t>
  </si>
  <si>
    <t>Loyer forfaitaire (HT)</t>
  </si>
  <si>
    <t>Redevance Variable (HT)</t>
  </si>
  <si>
    <t>Reconductible O/N</t>
  </si>
  <si>
    <t>HAUSSE / REVISION TARIFAIRE EVENTUELLE (hors indexation contractuelle / inflation)</t>
  </si>
  <si>
    <t>Surface (m²)</t>
  </si>
  <si>
    <t>Prix surfacique en €/m²</t>
  </si>
  <si>
    <t>Longueur (m)</t>
  </si>
  <si>
    <t>Prix linéique (€/ml)</t>
  </si>
  <si>
    <t>Nombre</t>
  </si>
  <si>
    <t>Prix unitaire (€/Un.)</t>
  </si>
  <si>
    <t>0.</t>
  </si>
  <si>
    <t>Hypothèses d'inflation et indexations</t>
  </si>
  <si>
    <t>Inflation/indexation passage EURO constants vs courants</t>
  </si>
  <si>
    <t>MOYENNE</t>
  </si>
  <si>
    <t>Inflation revenus #1 [à préciser]</t>
  </si>
  <si>
    <t>Inflation revenus #2 [à préciser]</t>
  </si>
  <si>
    <t>Inflation revenus #3 [à préciser]</t>
  </si>
  <si>
    <t>Inflation OPEX #1 [à préciser]</t>
  </si>
  <si>
    <t>Inflation OPEX #2 [à préciser]</t>
  </si>
  <si>
    <t>Inflation OPEX #3 [à préciser]</t>
  </si>
  <si>
    <t>Inflation CAPEX #1 [à préciser]</t>
  </si>
  <si>
    <t>Inflation CAPEX #2 [à préciser]</t>
  </si>
  <si>
    <t>Inflation CAPEX #3 [à préciser]</t>
  </si>
  <si>
    <t>1.</t>
  </si>
  <si>
    <t>Compte d'Exploitation Prévisionnel (CEP) - en EURO courants</t>
  </si>
  <si>
    <t>en EURO(€) courants</t>
  </si>
  <si>
    <t>TOTAL</t>
  </si>
  <si>
    <t>Redevances portuaires</t>
  </si>
  <si>
    <t>Revenus domaniaux #1 [à préciser]</t>
  </si>
  <si>
    <t>Revenus domaniaux #2 [à préciser]</t>
  </si>
  <si>
    <t>Revenus domaniaux #3 [à préciser]</t>
  </si>
  <si>
    <t>Revenus domaniaux #4 [à préciser]</t>
  </si>
  <si>
    <t>Revenus domaniaux #5 [à préciser]</t>
  </si>
  <si>
    <t>Revenus domaniaux #6 [à préciser]</t>
  </si>
  <si>
    <t>Revenus domaniaux #7 [à préciser]</t>
  </si>
  <si>
    <t>Autres activités #1 [à préciser]</t>
  </si>
  <si>
    <t>Autres activités #2 [à préciser]</t>
  </si>
  <si>
    <t>Autres activités #3 [à préciser]</t>
  </si>
  <si>
    <t>Autres activités #4 [à préciser]</t>
  </si>
  <si>
    <t>Autres activités #5 [à préciser]</t>
  </si>
  <si>
    <t>CHIFFRE D'AFFAIRES</t>
  </si>
  <si>
    <t>Subvention d'exploitation</t>
  </si>
  <si>
    <t>PRODUITS D'EXPLOITATION</t>
  </si>
  <si>
    <t>Achats stockés (dont carburant)</t>
  </si>
  <si>
    <t>Achats d'études et prestations de services</t>
  </si>
  <si>
    <t>Achats de matériel, équipements et travaux</t>
  </si>
  <si>
    <t>Achats de fournitures administratives</t>
  </si>
  <si>
    <t>Autres achats non stockés</t>
  </si>
  <si>
    <t>Achats de marchandises</t>
  </si>
  <si>
    <t>Achats d'approvisionnement &amp; consommables</t>
  </si>
  <si>
    <t>Sous-traitance générale</t>
  </si>
  <si>
    <t>Locations et crédit-bail</t>
  </si>
  <si>
    <t>Primes d'assurances</t>
  </si>
  <si>
    <t>Études de recherches</t>
  </si>
  <si>
    <t>Personnel mis à disposition</t>
  </si>
  <si>
    <t>Frais de siège</t>
  </si>
  <si>
    <t>Rémunérations d'intérimaires</t>
  </si>
  <si>
    <t>Honoraires</t>
  </si>
  <si>
    <t>Publicité, publications relations publiques</t>
  </si>
  <si>
    <t>Déplacements , missions et réceptions</t>
  </si>
  <si>
    <t>Frais postaux et télécommunications</t>
  </si>
  <si>
    <t>Services bancaires et assimilés</t>
  </si>
  <si>
    <t>Divers</t>
  </si>
  <si>
    <t>Achats &amp; autres achats et charges externes</t>
  </si>
  <si>
    <t>Impôts et taxes #1 [à préciser]</t>
  </si>
  <si>
    <t>Impôts et taxes #2 [à préciser]</t>
  </si>
  <si>
    <t>Impôts et taxes #3 [à préciser]</t>
  </si>
  <si>
    <t>Impôts et taxes #4 [à préciser]</t>
  </si>
  <si>
    <t>Impôts et taxes #5 [à préciser]</t>
  </si>
  <si>
    <t>Impôts et taxes #6 [à préciser]</t>
  </si>
  <si>
    <t>Impôts et Taxes</t>
  </si>
  <si>
    <t>Rémunération Brute non chargée - Ouvrier</t>
  </si>
  <si>
    <t>Rémunération Brute non chargée - ETAM</t>
  </si>
  <si>
    <t>Rémunération Brute non chargée - Cadre</t>
  </si>
  <si>
    <t>Charges sociales sur rémunérations</t>
  </si>
  <si>
    <t xml:space="preserve">Autres charges de personnel brutes </t>
  </si>
  <si>
    <t xml:space="preserve">Autres charges sociales </t>
  </si>
  <si>
    <t>Personnel</t>
  </si>
  <si>
    <t>EXCEDENT BRUT D'EXPLOITATION</t>
  </si>
  <si>
    <t>Redevance VNF - Part fixe</t>
  </si>
  <si>
    <t>Redevance VNF - Part variable</t>
  </si>
  <si>
    <t>Dotations sur provisions d'exploitation - Autres</t>
  </si>
  <si>
    <t>Reprises de provisions d'exploitation</t>
  </si>
  <si>
    <t>RESULTAT D'EXPLOITATION</t>
  </si>
  <si>
    <t>Produits financiers</t>
  </si>
  <si>
    <t>Charges financières</t>
  </si>
  <si>
    <t>RESULTAT COURANT AVANT IMPOT</t>
  </si>
  <si>
    <t>Produits exceptionnels sur opérations en capital</t>
  </si>
  <si>
    <t>Charges exceptionnelles sur opérations en capital</t>
  </si>
  <si>
    <t>Résultat exceptionnel</t>
  </si>
  <si>
    <t>Participation des salariés aux résultats</t>
  </si>
  <si>
    <t>Impôts sur les bénéfices</t>
  </si>
  <si>
    <t>BENEFICE ou PERTE</t>
  </si>
  <si>
    <t>2.</t>
  </si>
  <si>
    <t>Tableau Emplois / Ressources</t>
  </si>
  <si>
    <t>EMPLOIS</t>
  </si>
  <si>
    <t xml:space="preserve">Coûts d'investissements </t>
  </si>
  <si>
    <t>Frais financiers - Commissions d'arrangement</t>
  </si>
  <si>
    <t>Frais financiers - Commissions d'engagement</t>
  </si>
  <si>
    <t>Frais financiers - Frais d'agent &amp; garanties des prêteurs</t>
  </si>
  <si>
    <t>Frais financiers Intérêts financiers</t>
  </si>
  <si>
    <t>Compte de réserve</t>
  </si>
  <si>
    <t>Remboursement Crédit relais fonds propres</t>
  </si>
  <si>
    <t>Remboursement Financements privés externes</t>
  </si>
  <si>
    <t>Remboursement Dette subordonnée d'actionnaires</t>
  </si>
  <si>
    <t>Remboursement Capital social</t>
  </si>
  <si>
    <t>Charges décaissables de la concession (hors redevance VNF)</t>
  </si>
  <si>
    <t>Redevance VNF</t>
  </si>
  <si>
    <t>Dividendes</t>
  </si>
  <si>
    <t>Emploi #14 [à préciser]</t>
  </si>
  <si>
    <t>Emploi #15 [à préciser]</t>
  </si>
  <si>
    <t>Emploi #17 [à préciser]</t>
  </si>
  <si>
    <t>Emploi #18 [à préciser]</t>
  </si>
  <si>
    <t>Emploi #19 [à préciser]</t>
  </si>
  <si>
    <t>Emploi #20 [à préciser]</t>
  </si>
  <si>
    <t>RESSOURCES</t>
  </si>
  <si>
    <t>Capital social</t>
  </si>
  <si>
    <t>Dette subordonnée d'actionnaires</t>
  </si>
  <si>
    <t>Crédit relais fonds propres (CRFP)</t>
  </si>
  <si>
    <t>Financements privés externes #1 [à préciser]</t>
  </si>
  <si>
    <t>Financements privés externes #2 [à préciser]</t>
  </si>
  <si>
    <t>Financements privés externes #3 [à préciser]</t>
  </si>
  <si>
    <t>Subventions d'investissement</t>
  </si>
  <si>
    <t>Produits encaissables de la concession</t>
  </si>
  <si>
    <t>Ressource #9 [à préciser]</t>
  </si>
  <si>
    <t>Ressource #10 [à préciser]</t>
  </si>
  <si>
    <t>Ressource #11 [à préciser]</t>
  </si>
  <si>
    <t>Ressource #12 [à préciser]</t>
  </si>
  <si>
    <t>Ressource #13 [à préciser]</t>
  </si>
  <si>
    <t>Ressource #14 [à préciser]</t>
  </si>
  <si>
    <t>Ressource #15 [à préciser]</t>
  </si>
  <si>
    <t>Ressource #16 [à préciser]</t>
  </si>
  <si>
    <t>Ressource #17 [à préciser]</t>
  </si>
  <si>
    <t>Ressource #18 [à préciser]</t>
  </si>
  <si>
    <t>Ressource #19 [à préciser]</t>
  </si>
  <si>
    <t>Ressource #20 [à préciser]</t>
  </si>
  <si>
    <t>Check</t>
  </si>
  <si>
    <t>3.</t>
  </si>
  <si>
    <t>Cash Flow - TRIs</t>
  </si>
  <si>
    <t>Excédent Brut d'Exploitation (1)</t>
  </si>
  <si>
    <t>Redevance VNF (2)</t>
  </si>
  <si>
    <t>BFR Exploitation</t>
  </si>
  <si>
    <t>Variation du BFR (3)</t>
  </si>
  <si>
    <t>IS normatif (25%) (4)</t>
  </si>
  <si>
    <t>Flux d'exploitation (1) - (2) - (3) - (4)</t>
  </si>
  <si>
    <t>CAPEX (a)</t>
  </si>
  <si>
    <t>Subvention d'investissement (b)</t>
  </si>
  <si>
    <t>Flux d'investissement -(a) + (b)</t>
  </si>
  <si>
    <t>FLUX Projet / T.R.I. Projet normatif</t>
  </si>
  <si>
    <t>Flux projet cumulés</t>
  </si>
  <si>
    <t>Coût Moyen Pondéré du Capital (CMPC) - en %</t>
  </si>
  <si>
    <t>Valeur Actuelle Nette (VAN projet normatif)</t>
  </si>
  <si>
    <t>Payback projet</t>
  </si>
  <si>
    <t>Tirage - Capital Social</t>
  </si>
  <si>
    <t>Remboursement - Capital Social</t>
  </si>
  <si>
    <t>Tirage - Dette Subordonnée Actionnaires</t>
  </si>
  <si>
    <t>Remboursement - Dette Subordonnée Actionnaires</t>
  </si>
  <si>
    <t>Intérêts - Dette Subordonnée Actionnaires (y.c. intérêts différés)</t>
  </si>
  <si>
    <t>Trésorerie réservée pour le paiement de dividendes</t>
  </si>
  <si>
    <t>FLUX Actionnaires / T.R.I. Actionnaires</t>
  </si>
  <si>
    <t>Flux actionnaires cumulés</t>
  </si>
  <si>
    <t>Plan Pluriannuel d'Investissements - EURO constants</t>
  </si>
  <si>
    <t>Site</t>
  </si>
  <si>
    <t>Libellé</t>
  </si>
  <si>
    <t>Infrastructure / Superstructure / Outillage</t>
  </si>
  <si>
    <t>Initial / Renouvellement</t>
  </si>
  <si>
    <t>Description de l'immobilisation</t>
  </si>
  <si>
    <t>Année d'investissement</t>
  </si>
  <si>
    <t>Date de mise en service</t>
  </si>
  <si>
    <t>Valeur d'acquisition
€ constants</t>
  </si>
  <si>
    <t>Renouvelable
O/N</t>
  </si>
  <si>
    <t>Amortissable 
O/N</t>
  </si>
  <si>
    <t>Mode d'amortissement</t>
  </si>
  <si>
    <t>Durée d'amortissement</t>
  </si>
  <si>
    <t>Taux de subvention</t>
  </si>
  <si>
    <t>Plan Pluriannuel d'Investissements - EURO courants</t>
  </si>
  <si>
    <t>Valeur d'acquisition
€ courants</t>
  </si>
  <si>
    <t xml:space="preserve"> </t>
  </si>
  <si>
    <t>Plan de financements</t>
  </si>
  <si>
    <t>Modalité de financement</t>
  </si>
  <si>
    <t>Montant
en EURO</t>
  </si>
  <si>
    <t>% TAEG
(le cas échéant)</t>
  </si>
  <si>
    <t>Durée
en Mois</t>
  </si>
  <si>
    <t>Date de tirage</t>
  </si>
  <si>
    <t>Date de début de remboursement
(le cas échéant)</t>
  </si>
  <si>
    <t>TIRAGE DES FINANCEMENTS</t>
  </si>
  <si>
    <t>Apport(s) en Fonds propres</t>
  </si>
  <si>
    <t>Crédit Relais Fonds Propres (CRFP)</t>
  </si>
  <si>
    <t>Dette subordonnée d'actionnaires #1</t>
  </si>
  <si>
    <t>Dette subordonnée d'actionnaires #2</t>
  </si>
  <si>
    <t>Dette subordonnée d'actionnaires #3</t>
  </si>
  <si>
    <t>Dette subordonnée d'actionnaires #4</t>
  </si>
  <si>
    <t>Subvention d'investissement</t>
  </si>
  <si>
    <t>Financement privé externe #1</t>
  </si>
  <si>
    <t>Financement privé externe #2</t>
  </si>
  <si>
    <t>Financement privé externe #3</t>
  </si>
  <si>
    <t>Financement privé externe #4</t>
  </si>
  <si>
    <t>Financement privé externe #5</t>
  </si>
  <si>
    <t>Mobilisation des cash-flows disponibles</t>
  </si>
  <si>
    <t>Autre modalité #1 [à préciser]</t>
  </si>
  <si>
    <t>Autre modalité #2 [à préciser]</t>
  </si>
  <si>
    <t>Autre modalité #3 [à préciser]</t>
  </si>
  <si>
    <t>Ratio annuel de couverture de la dette (DSCR)</t>
  </si>
  <si>
    <t>Le candidat soumissionnaire doit détailler pour chacun des onglets, les formules de calcul et/ou les sources utilisées.</t>
  </si>
  <si>
    <t>Toute modification des formules de calcul intégrées dans le template doit être documentée dans cet onglet.</t>
  </si>
  <si>
    <t>Données d'activité</t>
  </si>
  <si>
    <t>Nom du champ/ou poste</t>
  </si>
  <si>
    <t xml:space="preserve">Onglet / N°Ligne </t>
  </si>
  <si>
    <t xml:space="preserve">Si lien, nom fichier source </t>
  </si>
  <si>
    <t>Si calcul, détail formule</t>
  </si>
  <si>
    <t>Compte d'Exploitation prévisionnel</t>
  </si>
  <si>
    <t>N°Ligne onglet</t>
  </si>
  <si>
    <t>4.</t>
  </si>
  <si>
    <t>Plan Pluriannuel d'Investissement - EURO constants et courrants</t>
  </si>
  <si>
    <t>5.</t>
  </si>
  <si>
    <t>Actualisation</t>
  </si>
  <si>
    <t>Indice d'actualisation des flux à caractère fixe</t>
  </si>
  <si>
    <t>[a]</t>
  </si>
  <si>
    <t>Indice d'actualisation des flux à caractère variable</t>
  </si>
  <si>
    <t>[b]</t>
  </si>
  <si>
    <t>Flux</t>
  </si>
  <si>
    <t>Redevance Fixe</t>
  </si>
  <si>
    <t>Redevance Variable</t>
  </si>
  <si>
    <t>Partage de la trésorerie</t>
  </si>
  <si>
    <t>Flux 1 - à définir</t>
  </si>
  <si>
    <t>Flux 2 - à définir</t>
  </si>
  <si>
    <t>Flux 3 - à définir</t>
  </si>
  <si>
    <t>Flux 4 - à définir</t>
  </si>
  <si>
    <t>Flux VNF actualisés</t>
  </si>
  <si>
    <t>Entretien/Maintenance préventive et curative</t>
  </si>
  <si>
    <t>Gros Entretien et Renouvellement (GER)</t>
  </si>
  <si>
    <t>Dotations aux amortissements techniques sur immobilisations</t>
  </si>
  <si>
    <t>Dotations aux amortissements de caducité sur immobilisations</t>
  </si>
  <si>
    <t>Dotations sur provisions d'exploitation - GER</t>
  </si>
  <si>
    <t>Quote part de subventions d'investissement virée au résultat</t>
  </si>
  <si>
    <t>Zone pont SNCF &amp; pont de la Liberté Briare - emplacements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</si>
</sst>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_);[Red]\(#,##0\);\-_)"/>
    <numFmt numFmtId="165" formatCode="_-* #,##0_-;\-* #,##0_-;_-* &quot;-&quot;??_-;_-@_-"/>
    <numFmt numFmtId="166" formatCode="#,##0\ &quot;m²&quot;"/>
    <numFmt numFmtId="167" formatCode="#,##0.00\ &quot;€/m²&quot;"/>
    <numFmt numFmtId="168" formatCode="#,##0\ &quot;mL&quot;"/>
    <numFmt numFmtId="169" formatCode="#,##0.0\ &quot;€/mL&quot;"/>
    <numFmt numFmtId="170" formatCode="#,##0\ &quot;Plc&quot;"/>
    <numFmt numFmtId="171" formatCode="#,##0.0\ &quot;€/Plc&quot;"/>
    <numFmt numFmtId="172" formatCode="_-* #,##0\ &quot;€&quot;_-;\-* #,##0\ &quot;€&quot;_-;_-* &quot;-&quot;??\ &quot;€&quot;_-;_-@_-"/>
    <numFmt numFmtId="173" formatCode="0.0%"/>
    <numFmt numFmtId="174" formatCode="_(* #,##0_);_(* \(#,##0\);_(* &quot;-&quot;??_);_(@_)"/>
  </numFmts>
  <fonts count="3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sz val="10"/>
      <name val="Arial"/>
      <family val="2"/>
    </font>
    <font>
      <sz val="8"/>
      <color theme="0" tint="-0.499984740745262"/>
      <name val="Times New Roman"/>
      <family val="1"/>
    </font>
    <font>
      <sz val="8"/>
      <name val="Times New Roman"/>
      <family val="1"/>
    </font>
    <font>
      <b/>
      <sz val="8"/>
      <color theme="0"/>
      <name val="Times New Roman"/>
      <family val="1"/>
    </font>
    <font>
      <sz val="8"/>
      <name val="Arial"/>
      <family val="2"/>
    </font>
    <font>
      <b/>
      <sz val="8"/>
      <color theme="1" tint="0.14999847407452621"/>
      <name val="Times New Roman"/>
      <family val="1"/>
    </font>
    <font>
      <b/>
      <sz val="8"/>
      <color theme="0" tint="-0.499984740745262"/>
      <name val="Times New Roman"/>
      <family val="1"/>
    </font>
    <font>
      <i/>
      <sz val="8"/>
      <color theme="1"/>
      <name val="Times New Roman"/>
      <family val="1"/>
    </font>
    <font>
      <i/>
      <u/>
      <sz val="8"/>
      <color theme="1"/>
      <name val="Times New Roman"/>
      <family val="1"/>
    </font>
    <font>
      <sz val="8"/>
      <color theme="1" tint="0.14999847407452621"/>
      <name val="Times New Roman"/>
      <family val="1"/>
    </font>
    <font>
      <i/>
      <sz val="8"/>
      <color theme="1" tint="0.14999847407452621"/>
      <name val="Times New Roman"/>
      <family val="1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0"/>
      <name val="Times New Roman"/>
      <family val="1"/>
    </font>
    <font>
      <sz val="10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indexed="10"/>
      <name val="Times New Roman"/>
      <family val="1"/>
    </font>
    <font>
      <u/>
      <sz val="12"/>
      <color theme="1"/>
      <name val="Times New Roman"/>
      <family val="1"/>
    </font>
    <font>
      <i/>
      <sz val="7"/>
      <color theme="1" tint="0.14999847407452621"/>
      <name val="Times New Roman"/>
      <family val="1"/>
    </font>
    <font>
      <sz val="7"/>
      <name val="Times New Roman"/>
      <family val="1"/>
    </font>
    <font>
      <sz val="10"/>
      <color theme="1"/>
      <name val="EYInterstate Light"/>
    </font>
    <font>
      <b/>
      <sz val="10"/>
      <color theme="1"/>
      <name val="Times New Roman"/>
      <family val="1"/>
    </font>
    <font>
      <b/>
      <i/>
      <sz val="8"/>
      <color theme="0"/>
      <name val="Times New Roman"/>
      <family val="1"/>
    </font>
    <font>
      <b/>
      <i/>
      <sz val="10"/>
      <color theme="1"/>
      <name val="Times New Roman"/>
      <family val="1"/>
    </font>
    <font>
      <b/>
      <i/>
      <sz val="10"/>
      <color theme="0"/>
      <name val="Times New Roman"/>
      <family val="1"/>
    </font>
    <font>
      <sz val="10"/>
      <color theme="0"/>
      <name val="Times New Roman"/>
      <family val="1"/>
    </font>
    <font>
      <b/>
      <u/>
      <sz val="10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000C"/>
        <bgColor indexed="64"/>
      </patternFill>
    </fill>
    <fill>
      <patternFill patternType="solid">
        <fgColor rgb="FFE9EEF7"/>
        <bgColor indexed="64"/>
      </patternFill>
    </fill>
    <fill>
      <patternFill patternType="lightDown">
        <bgColor theme="0" tint="-4.9989318521683403E-2"/>
      </patternFill>
    </fill>
    <fill>
      <patternFill patternType="lightDown"/>
    </fill>
    <fill>
      <patternFill patternType="solid">
        <fgColor rgb="FF3155A4"/>
        <bgColor indexed="64"/>
      </patternFill>
    </fill>
    <fill>
      <patternFill patternType="solid">
        <fgColor rgb="FF65B14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2A32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1" tint="0.79998168889431442"/>
      </left>
      <right style="hair">
        <color theme="1" tint="0.79998168889431442"/>
      </right>
      <top style="hair">
        <color theme="1" tint="0.79998168889431442"/>
      </top>
      <bottom style="hair">
        <color theme="1" tint="0.79998168889431442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4" fillId="0" borderId="0"/>
    <xf numFmtId="44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74" fontId="24" fillId="0" borderId="7"/>
    <xf numFmtId="0" fontId="14" fillId="0" borderId="0"/>
  </cellStyleXfs>
  <cellXfs count="159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165" fontId="2" fillId="0" borderId="1" xfId="1" applyNumberFormat="1" applyFont="1" applyBorder="1" applyAlignment="1">
      <alignment horizontal="center" vertical="center"/>
    </xf>
    <xf numFmtId="165" fontId="2" fillId="0" borderId="0" xfId="1" applyNumberFormat="1" applyFont="1"/>
    <xf numFmtId="0" fontId="6" fillId="4" borderId="1" xfId="0" applyFont="1" applyFill="1" applyBorder="1" applyAlignment="1">
      <alignment horizontal="left"/>
    </xf>
    <xf numFmtId="165" fontId="6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left"/>
    </xf>
    <xf numFmtId="165" fontId="8" fillId="3" borderId="1" xfId="1" applyNumberFormat="1" applyFont="1" applyFill="1" applyBorder="1" applyAlignment="1">
      <alignment horizontal="center" vertical="center"/>
    </xf>
    <xf numFmtId="164" fontId="9" fillId="2" borderId="0" xfId="3" applyNumberFormat="1" applyFont="1" applyFill="1"/>
    <xf numFmtId="164" fontId="4" fillId="2" borderId="0" xfId="3" applyNumberFormat="1" applyFont="1" applyFill="1"/>
    <xf numFmtId="165" fontId="12" fillId="3" borderId="1" xfId="1" applyNumberFormat="1" applyFont="1" applyFill="1" applyBorder="1" applyAlignment="1">
      <alignment horizontal="center" vertical="center"/>
    </xf>
    <xf numFmtId="0" fontId="10" fillId="0" borderId="0" xfId="0" applyFont="1"/>
    <xf numFmtId="165" fontId="13" fillId="0" borderId="0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43" fontId="2" fillId="5" borderId="1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9" fontId="2" fillId="0" borderId="1" xfId="2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14" fontId="2" fillId="5" borderId="1" xfId="0" applyNumberFormat="1" applyFont="1" applyFill="1" applyBorder="1" applyAlignment="1">
      <alignment horizontal="center" vertical="top" wrapText="1"/>
    </xf>
    <xf numFmtId="9" fontId="2" fillId="5" borderId="1" xfId="2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left"/>
    </xf>
    <xf numFmtId="9" fontId="2" fillId="5" borderId="1" xfId="2" applyFont="1" applyFill="1" applyBorder="1" applyAlignment="1">
      <alignment horizontal="left"/>
    </xf>
    <xf numFmtId="14" fontId="2" fillId="0" borderId="0" xfId="0" applyNumberFormat="1" applyFont="1"/>
    <xf numFmtId="14" fontId="2" fillId="5" borderId="1" xfId="0" applyNumberFormat="1" applyFont="1" applyFill="1" applyBorder="1" applyAlignment="1">
      <alignment horizontal="left"/>
    </xf>
    <xf numFmtId="9" fontId="2" fillId="5" borderId="1" xfId="2" applyFont="1" applyFill="1" applyBorder="1" applyAlignment="1">
      <alignment horizontal="center" vertical="center"/>
    </xf>
    <xf numFmtId="165" fontId="12" fillId="6" borderId="1" xfId="1" applyNumberFormat="1" applyFont="1" applyFill="1" applyBorder="1" applyAlignment="1">
      <alignment horizontal="center" vertical="center"/>
    </xf>
    <xf numFmtId="9" fontId="6" fillId="4" borderId="1" xfId="2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" fillId="0" borderId="1" xfId="0" applyFont="1" applyBorder="1"/>
    <xf numFmtId="43" fontId="2" fillId="5" borderId="1" xfId="1" applyFont="1" applyFill="1" applyBorder="1" applyAlignment="1">
      <alignment horizontal="left"/>
    </xf>
    <xf numFmtId="0" fontId="2" fillId="0" borderId="2" xfId="0" applyFont="1" applyBorder="1"/>
    <xf numFmtId="0" fontId="2" fillId="7" borderId="1" xfId="0" applyFont="1" applyFill="1" applyBorder="1"/>
    <xf numFmtId="165" fontId="10" fillId="5" borderId="1" xfId="1" applyNumberFormat="1" applyFont="1" applyFill="1" applyBorder="1" applyAlignment="1">
      <alignment horizontal="center" vertical="center"/>
    </xf>
    <xf numFmtId="0" fontId="6" fillId="8" borderId="0" xfId="0" applyFont="1" applyFill="1"/>
    <xf numFmtId="0" fontId="2" fillId="8" borderId="0" xfId="0" applyFont="1" applyFill="1"/>
    <xf numFmtId="165" fontId="6" fillId="9" borderId="1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6" fillId="9" borderId="0" xfId="0" applyFont="1" applyFill="1"/>
    <xf numFmtId="0" fontId="2" fillId="9" borderId="0" xfId="0" applyFont="1" applyFill="1"/>
    <xf numFmtId="0" fontId="2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3" fillId="3" borderId="1" xfId="4" applyFont="1" applyFill="1" applyBorder="1" applyAlignment="1">
      <alignment horizontal="center" vertical="center" wrapText="1"/>
    </xf>
    <xf numFmtId="10" fontId="2" fillId="5" borderId="1" xfId="6" applyNumberFormat="1" applyFont="1" applyFill="1" applyBorder="1" applyAlignment="1">
      <alignment horizontal="left" vertical="center"/>
    </xf>
    <xf numFmtId="173" fontId="2" fillId="5" borderId="1" xfId="2" applyNumberFormat="1" applyFont="1" applyFill="1" applyBorder="1" applyAlignment="1">
      <alignment horizontal="center" vertical="center"/>
    </xf>
    <xf numFmtId="0" fontId="15" fillId="0" borderId="0" xfId="0" applyFont="1"/>
    <xf numFmtId="0" fontId="5" fillId="3" borderId="1" xfId="0" applyFont="1" applyFill="1" applyBorder="1" applyAlignment="1">
      <alignment horizontal="center"/>
    </xf>
    <xf numFmtId="9" fontId="2" fillId="0" borderId="1" xfId="2" applyFont="1" applyFill="1" applyBorder="1" applyAlignment="1">
      <alignment horizontal="center"/>
    </xf>
    <xf numFmtId="9" fontId="25" fillId="0" borderId="1" xfId="2" applyFont="1" applyFill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/>
    </xf>
    <xf numFmtId="165" fontId="6" fillId="4" borderId="1" xfId="0" applyNumberFormat="1" applyFont="1" applyFill="1" applyBorder="1" applyAlignment="1">
      <alignment horizontal="left"/>
    </xf>
    <xf numFmtId="0" fontId="21" fillId="0" borderId="0" xfId="0" applyFont="1" applyAlignment="1">
      <alignment horizontal="center"/>
    </xf>
    <xf numFmtId="164" fontId="9" fillId="2" borderId="0" xfId="3" applyNumberFormat="1" applyFont="1" applyFill="1" applyAlignment="1">
      <alignment vertical="center"/>
    </xf>
    <xf numFmtId="164" fontId="4" fillId="2" borderId="0" xfId="3" applyNumberFormat="1" applyFont="1" applyFill="1" applyAlignment="1">
      <alignment vertical="center"/>
    </xf>
    <xf numFmtId="0" fontId="6" fillId="11" borderId="2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5" fillId="13" borderId="1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9" fillId="10" borderId="0" xfId="0" applyFont="1" applyFill="1" applyAlignment="1">
      <alignment vertical="center"/>
    </xf>
    <xf numFmtId="0" fontId="28" fillId="12" borderId="0" xfId="0" applyFont="1" applyFill="1" applyAlignment="1">
      <alignment vertical="center"/>
    </xf>
    <xf numFmtId="0" fontId="29" fillId="12" borderId="0" xfId="0" applyFont="1" applyFill="1" applyAlignment="1">
      <alignment vertical="center"/>
    </xf>
    <xf numFmtId="0" fontId="26" fillId="10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26" fillId="8" borderId="0" xfId="0" applyFont="1" applyFill="1" applyAlignment="1">
      <alignment vertical="center"/>
    </xf>
    <xf numFmtId="165" fontId="17" fillId="0" borderId="0" xfId="0" applyNumberFormat="1" applyFont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165" fontId="15" fillId="0" borderId="1" xfId="1" applyNumberFormat="1" applyFont="1" applyBorder="1" applyAlignment="1">
      <alignment vertical="center"/>
    </xf>
    <xf numFmtId="0" fontId="30" fillId="0" borderId="0" xfId="0" applyFont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17" fillId="12" borderId="0" xfId="0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2" fillId="8" borderId="0" xfId="0" applyFont="1" applyFill="1" applyAlignment="1">
      <alignment vertical="center"/>
    </xf>
    <xf numFmtId="14" fontId="2" fillId="5" borderId="1" xfId="6" applyNumberFormat="1" applyFont="1" applyFill="1" applyBorder="1" applyAlignment="1">
      <alignment horizontal="center" vertical="center"/>
    </xf>
    <xf numFmtId="166" fontId="2" fillId="5" borderId="1" xfId="1" applyNumberFormat="1" applyFont="1" applyFill="1" applyBorder="1" applyAlignment="1">
      <alignment horizontal="center" vertical="center"/>
    </xf>
    <xf numFmtId="167" fontId="2" fillId="5" borderId="1" xfId="1" applyNumberFormat="1" applyFont="1" applyFill="1" applyBorder="1" applyAlignment="1">
      <alignment horizontal="center" vertical="center"/>
    </xf>
    <xf numFmtId="168" fontId="2" fillId="5" borderId="1" xfId="1" applyNumberFormat="1" applyFont="1" applyFill="1" applyBorder="1" applyAlignment="1">
      <alignment horizontal="center" vertical="center"/>
    </xf>
    <xf numFmtId="169" fontId="2" fillId="5" borderId="1" xfId="1" applyNumberFormat="1" applyFont="1" applyFill="1" applyBorder="1" applyAlignment="1">
      <alignment horizontal="center" vertical="center"/>
    </xf>
    <xf numFmtId="170" fontId="2" fillId="5" borderId="1" xfId="1" applyNumberFormat="1" applyFont="1" applyFill="1" applyBorder="1" applyAlignment="1">
      <alignment horizontal="center" vertical="center"/>
    </xf>
    <xf numFmtId="171" fontId="2" fillId="5" borderId="1" xfId="1" applyNumberFormat="1" applyFont="1" applyFill="1" applyBorder="1" applyAlignment="1">
      <alignment horizontal="center" vertical="center"/>
    </xf>
    <xf numFmtId="172" fontId="2" fillId="5" borderId="1" xfId="5" applyNumberFormat="1" applyFont="1" applyFill="1" applyBorder="1" applyAlignment="1">
      <alignment horizontal="center" vertical="center"/>
    </xf>
    <xf numFmtId="10" fontId="2" fillId="5" borderId="1" xfId="6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2" fillId="5" borderId="1" xfId="1" applyNumberFormat="1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left" vertical="center"/>
    </xf>
    <xf numFmtId="165" fontId="6" fillId="9" borderId="1" xfId="1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165" fontId="8" fillId="3" borderId="1" xfId="1" applyNumberFormat="1" applyFont="1" applyFill="1" applyBorder="1" applyAlignment="1">
      <alignment horizontal="left" vertical="center"/>
    </xf>
    <xf numFmtId="165" fontId="10" fillId="0" borderId="0" xfId="1" applyNumberFormat="1" applyFont="1" applyFill="1" applyBorder="1" applyAlignment="1">
      <alignment vertical="center"/>
    </xf>
    <xf numFmtId="0" fontId="12" fillId="3" borderId="1" xfId="0" applyFont="1" applyFill="1" applyBorder="1" applyAlignment="1">
      <alignment horizontal="left" vertical="center"/>
    </xf>
    <xf numFmtId="165" fontId="12" fillId="3" borderId="1" xfId="1" applyNumberFormat="1" applyFont="1" applyFill="1" applyBorder="1" applyAlignment="1">
      <alignment horizontal="left" vertical="center"/>
    </xf>
    <xf numFmtId="165" fontId="2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left"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16" fillId="12" borderId="0" xfId="0" applyFont="1" applyFill="1" applyAlignment="1">
      <alignment horizontal="center" vertical="center"/>
    </xf>
    <xf numFmtId="165" fontId="15" fillId="0" borderId="9" xfId="1" applyNumberFormat="1" applyFont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43" fontId="2" fillId="12" borderId="23" xfId="1" applyFont="1" applyFill="1" applyBorder="1" applyAlignment="1">
      <alignment vertical="center"/>
    </xf>
    <xf numFmtId="0" fontId="17" fillId="0" borderId="25" xfId="0" applyFont="1" applyBorder="1" applyAlignment="1">
      <alignment vertical="center"/>
    </xf>
    <xf numFmtId="43" fontId="15" fillId="5" borderId="12" xfId="1" applyFont="1" applyFill="1" applyBorder="1" applyAlignment="1">
      <alignment horizontal="center" vertical="center"/>
    </xf>
    <xf numFmtId="43" fontId="15" fillId="5" borderId="1" xfId="1" applyFont="1" applyFill="1" applyBorder="1" applyAlignment="1">
      <alignment horizontal="center" vertical="center"/>
    </xf>
    <xf numFmtId="43" fontId="17" fillId="5" borderId="19" xfId="1" applyFont="1" applyFill="1" applyBorder="1" applyAlignment="1">
      <alignment vertical="center"/>
    </xf>
    <xf numFmtId="43" fontId="17" fillId="5" borderId="20" xfId="1" applyFont="1" applyFill="1" applyBorder="1" applyAlignment="1">
      <alignment vertical="center"/>
    </xf>
    <xf numFmtId="43" fontId="17" fillId="5" borderId="21" xfId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43" fontId="2" fillId="12" borderId="9" xfId="1" applyFont="1" applyFill="1" applyBorder="1" applyAlignment="1">
      <alignment vertical="center"/>
    </xf>
    <xf numFmtId="43" fontId="17" fillId="5" borderId="26" xfId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28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43" fontId="17" fillId="5" borderId="29" xfId="1" applyFont="1" applyFill="1" applyBorder="1" applyAlignment="1">
      <alignment vertical="center"/>
    </xf>
    <xf numFmtId="165" fontId="2" fillId="0" borderId="30" xfId="1" applyNumberFormat="1" applyFont="1" applyFill="1" applyBorder="1" applyAlignment="1">
      <alignment vertical="center"/>
    </xf>
    <xf numFmtId="0" fontId="2" fillId="12" borderId="12" xfId="0" applyFont="1" applyFill="1" applyBorder="1" applyAlignment="1">
      <alignment vertical="center"/>
    </xf>
    <xf numFmtId="0" fontId="2" fillId="12" borderId="10" xfId="0" applyFont="1" applyFill="1" applyBorder="1" applyAlignment="1">
      <alignment vertical="center"/>
    </xf>
    <xf numFmtId="0" fontId="2" fillId="12" borderId="31" xfId="0" applyFont="1" applyFill="1" applyBorder="1" applyAlignment="1">
      <alignment vertical="center"/>
    </xf>
    <xf numFmtId="165" fontId="15" fillId="12" borderId="1" xfId="1" applyNumberFormat="1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5" fillId="3" borderId="3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9">
    <cellStyle name="Calc_Acc_0" xfId="7" xr:uid="{DF5D7128-044F-4C46-A07C-DD845FD349A3}"/>
    <cellStyle name="Milliers" xfId="1" builtinId="3"/>
    <cellStyle name="Monétaire" xfId="5" builtinId="4"/>
    <cellStyle name="Normal" xfId="0" builtinId="0"/>
    <cellStyle name="Normal 2" xfId="4" xr:uid="{8BC3FF02-8799-4186-9E9A-4EDF8491E09A}"/>
    <cellStyle name="Normal 9" xfId="8" xr:uid="{C5BAED62-829D-4BFC-B3BF-15153A040A81}"/>
    <cellStyle name="Normal_Solution base - Modèle Financier 300508" xfId="3" xr:uid="{B199818C-5F77-491A-B7D5-2A77A2FA1FE6}"/>
    <cellStyle name="Pourcentage" xfId="2" builtinId="5"/>
    <cellStyle name="Pourcentage 2" xfId="6" xr:uid="{8857DCF8-CCE4-4F90-8381-6A8155F89EBF}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18F344E8-9A2A-4F17-BFB6-93D00BD26426}"/>
  </tableStyles>
  <colors>
    <mruColors>
      <color rgb="FFE9EEF7"/>
      <color rgb="FFDDEBF7"/>
      <color rgb="FF3155A4"/>
      <color rgb="FF4E74CA"/>
      <color rgb="FFA9BCE5"/>
      <color rgb="FF92AADE"/>
      <color rgb="FF65B144"/>
      <color rgb="FF2C4C94"/>
      <color rgb="FF1A2D56"/>
      <color rgb="FFB2CF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508004</xdr:colOff>
      <xdr:row>5</xdr:row>
      <xdr:rowOff>86591</xdr:rowOff>
    </xdr:from>
    <xdr:to>
      <xdr:col>7</xdr:col>
      <xdr:colOff>234954</xdr:colOff>
      <xdr:row>13</xdr:row>
      <xdr:rowOff>118918</xdr:rowOff>
    </xdr:to>
    <xdr:pic>
      <xdr:nvPicPr>
        <xdr:cNvPr id="2" name="Image 1" descr="Mentions légales - Riverdating - VNF">
          <a:extLst>
            <a:ext uri="{FF2B5EF4-FFF2-40B4-BE49-F238E27FC236}">
              <a16:creationId xmlns:a16="http://schemas.microsoft.com/office/drawing/2014/main" id="{679B6657-1766-4BEE-8A28-6A9C5E90C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4" y="912091"/>
          <a:ext cx="2948132" cy="1123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oupeinextenso.sharepoint.com/sites/VNF/Documents%20partages/73%20-%20Briare%20(plaisance)%20DSP/1%20-%20Input%20AdAstra/0%20-%20DCE/Data/Modelisation%20-%20VNF%20-%20Briare%20V3.xlsx" TargetMode="External"/><Relationship Id="rId1" Type="http://schemas.openxmlformats.org/officeDocument/2006/relationships/externalLinkPath" Target="https://groupeinextenso.sharepoint.com/sites/VNF/Documents%20partages/73%20-%20Briare%20(plaisance)%20DSP/1%20-%20Input%20AdAstra/0%20-%20DCE/Data/Modelisation%20-%20VNF%20-%20Briare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éambule"/>
      <sheetName val="Synthèse"/>
      <sheetName val="CEP"/>
      <sheetName val="Scenarios"/>
      <sheetName val="H.Générale"/>
      <sheetName val="Services actuelle"/>
      <sheetName val="Infrastructures"/>
      <sheetName val="Recettes"/>
      <sheetName val="OPEX"/>
      <sheetName val="DAP - RAP"/>
      <sheetName val="CAPEX"/>
      <sheetName val="Financier"/>
      <sheetName val="Exceptionnel"/>
      <sheetName val="IS"/>
      <sheetName val="&gt;&gt;&gt;"/>
      <sheetName val="Sensibilités"/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Anné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72F4-4882-469E-B554-4BB5F6FCD575}">
  <dimension ref="B2:J31"/>
  <sheetViews>
    <sheetView showGridLines="0" tabSelected="1" zoomScaleNormal="100" workbookViewId="0">
      <selection activeCell="L19" sqref="L19"/>
    </sheetView>
  </sheetViews>
  <sheetFormatPr baseColWidth="10" defaultColWidth="10.85546875" defaultRowHeight="11.25"/>
  <cols>
    <col min="1" max="5" width="10.85546875" style="1"/>
    <col min="6" max="6" width="13.42578125" style="1" customWidth="1"/>
    <col min="7" max="16384" width="10.85546875" style="1"/>
  </cols>
  <sheetData>
    <row r="2" spans="2:10">
      <c r="B2" s="50"/>
      <c r="C2" s="50"/>
      <c r="D2" s="51"/>
      <c r="E2" s="51"/>
      <c r="F2" s="51"/>
      <c r="G2" s="51"/>
      <c r="H2" s="51"/>
      <c r="I2" s="51"/>
      <c r="J2" s="51"/>
    </row>
    <row r="4" spans="2:10" ht="23.25">
      <c r="C4" s="40"/>
      <c r="F4" s="41" t="s">
        <v>0</v>
      </c>
    </row>
    <row r="7" spans="2:10" ht="12.75">
      <c r="F7"/>
    </row>
    <row r="17" spans="2:10" ht="15.75">
      <c r="F17" s="73"/>
    </row>
    <row r="19" spans="2:10" ht="18.75">
      <c r="C19" s="43"/>
      <c r="D19" s="43"/>
      <c r="E19" s="43"/>
      <c r="F19" s="44" t="s">
        <v>1</v>
      </c>
      <c r="G19" s="43"/>
      <c r="H19" s="43"/>
      <c r="I19" s="43"/>
      <c r="J19" s="43"/>
    </row>
    <row r="20" spans="2:10" ht="12.75">
      <c r="C20" s="147" t="s">
        <v>2</v>
      </c>
      <c r="D20" s="147"/>
      <c r="E20" s="147"/>
      <c r="F20" s="147"/>
      <c r="G20" s="147"/>
      <c r="H20" s="147"/>
      <c r="I20" s="147"/>
      <c r="J20" s="39"/>
    </row>
    <row r="21" spans="2:10" ht="12.75">
      <c r="C21" s="147"/>
      <c r="D21" s="147"/>
      <c r="E21" s="147"/>
      <c r="F21" s="147"/>
      <c r="G21" s="147"/>
      <c r="H21" s="147"/>
      <c r="I21" s="147"/>
      <c r="J21" s="39"/>
    </row>
    <row r="22" spans="2:10">
      <c r="C22" s="147"/>
      <c r="D22" s="147"/>
      <c r="E22" s="147"/>
      <c r="F22" s="147"/>
      <c r="G22" s="147"/>
      <c r="H22" s="147"/>
      <c r="I22" s="147"/>
    </row>
    <row r="23" spans="2:10">
      <c r="C23" s="147"/>
      <c r="D23" s="147"/>
      <c r="E23" s="147"/>
      <c r="F23" s="147"/>
      <c r="G23" s="147"/>
      <c r="H23" s="147"/>
      <c r="I23" s="147"/>
    </row>
    <row r="25" spans="2:10" ht="12.75">
      <c r="F25" s="42" t="s">
        <v>3</v>
      </c>
    </row>
    <row r="26" spans="2:10" ht="12.75">
      <c r="F26" s="42" t="s">
        <v>4</v>
      </c>
    </row>
    <row r="28" spans="2:10" ht="12.75">
      <c r="E28" s="39" t="s">
        <v>5</v>
      </c>
      <c r="F28" s="49" t="s">
        <v>6</v>
      </c>
    </row>
    <row r="31" spans="2:10">
      <c r="B31" s="54"/>
      <c r="C31" s="54"/>
      <c r="D31" s="55"/>
      <c r="E31" s="55"/>
      <c r="F31" s="55"/>
      <c r="G31" s="55"/>
      <c r="H31" s="55"/>
      <c r="I31" s="55"/>
      <c r="J31" s="55"/>
    </row>
  </sheetData>
  <mergeCells count="1">
    <mergeCell ref="C20:I23"/>
  </mergeCells>
  <pageMargins left="0.7" right="0.7" top="0.75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552E-48A6-44A8-B583-2819A080F063}">
  <sheetPr>
    <tabColor rgb="FF1A2D56"/>
  </sheetPr>
  <dimension ref="A1:AL132"/>
  <sheetViews>
    <sheetView showGridLines="0" zoomScale="70" zoomScaleNormal="70" workbookViewId="0">
      <selection activeCell="C30" sqref="C30"/>
    </sheetView>
  </sheetViews>
  <sheetFormatPr baseColWidth="10" defaultColWidth="10.85546875" defaultRowHeight="12.75" outlineLevelRow="1"/>
  <cols>
    <col min="1" max="1" width="3" style="77" customWidth="1"/>
    <col min="2" max="2" width="1.7109375" style="77" customWidth="1"/>
    <col min="3" max="3" width="59.5703125" style="77" customWidth="1"/>
    <col min="4" max="16384" width="10.85546875" style="77"/>
  </cols>
  <sheetData>
    <row r="1" spans="1:38" s="67" customFormat="1" ht="11.25">
      <c r="A1" s="74" t="str">
        <f ca="1">UPPER(MID(CELL("filename",A1),FIND("[",CELL("filename",A1))+1,FIND("]",CELL("filename",A1))-FIND("[",CELL("filename",A1))-5))</f>
        <v>ANNEXE XX_VNF_CONCESSION.BRIARE_FORMULAIRES.FINANCIERS.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2" spans="1:38" s="67" customFormat="1" ht="11.25">
      <c r="A2" s="75" t="str">
        <f ca="1">UPPER(MID(CELL("filename",A2),FIND("]",CELL("filename",A2))+1,LEN(CELL("filename",A2))))</f>
        <v>1.1 - ACTIVITÉ PORTUAIRE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</row>
    <row r="3" spans="1:38" ht="3.95" customHeight="1"/>
    <row r="5" spans="1:38">
      <c r="C5" s="45" t="s">
        <v>7</v>
      </c>
      <c r="D5" s="56" t="s">
        <v>6</v>
      </c>
    </row>
    <row r="6" spans="1:38">
      <c r="C6" s="45" t="s">
        <v>8</v>
      </c>
      <c r="D6" s="56" t="s">
        <v>6</v>
      </c>
    </row>
    <row r="8" spans="1:38">
      <c r="A8" s="84" t="s">
        <v>9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</row>
    <row r="10" spans="1:38">
      <c r="C10" s="83" t="s">
        <v>10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</row>
    <row r="11" spans="1:38" ht="13.5" outlineLevel="1">
      <c r="C11" s="79"/>
    </row>
    <row r="12" spans="1:38" outlineLevel="1">
      <c r="E12" s="122"/>
      <c r="G12" s="78">
        <f>2027</f>
        <v>2027</v>
      </c>
      <c r="H12" s="78">
        <f>G12+1</f>
        <v>2028</v>
      </c>
      <c r="I12" s="78">
        <f t="shared" ref="I12:Q12" si="0">H12+1</f>
        <v>2029</v>
      </c>
      <c r="J12" s="78">
        <f t="shared" si="0"/>
        <v>2030</v>
      </c>
      <c r="K12" s="78">
        <f t="shared" si="0"/>
        <v>2031</v>
      </c>
      <c r="L12" s="78">
        <f t="shared" si="0"/>
        <v>2032</v>
      </c>
      <c r="M12" s="78">
        <f t="shared" si="0"/>
        <v>2033</v>
      </c>
      <c r="N12" s="78">
        <f t="shared" si="0"/>
        <v>2034</v>
      </c>
      <c r="O12" s="78">
        <f t="shared" si="0"/>
        <v>2035</v>
      </c>
      <c r="P12" s="78">
        <f t="shared" si="0"/>
        <v>2036</v>
      </c>
      <c r="Q12" s="78">
        <f t="shared" si="0"/>
        <v>2037</v>
      </c>
    </row>
    <row r="13" spans="1:38" ht="5.0999999999999996" customHeight="1" outlineLevel="1">
      <c r="E13" s="122"/>
    </row>
    <row r="14" spans="1:38" outlineLevel="1">
      <c r="C14" s="143" t="s">
        <v>11</v>
      </c>
      <c r="D14" s="120" t="e">
        <f>AVERAGE(G14:Q14)</f>
        <v>#DIV/0!</v>
      </c>
      <c r="E14" s="124"/>
      <c r="F14" s="86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38" outlineLevel="1">
      <c r="C15" s="144" t="s">
        <v>12</v>
      </c>
      <c r="D15" s="142" t="e">
        <f t="shared" ref="D15:D20" si="1">AVERAGE(G15:Q15)</f>
        <v>#DIV/0!</v>
      </c>
      <c r="E15" s="124"/>
      <c r="F15" s="8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</row>
    <row r="16" spans="1:38" outlineLevel="1">
      <c r="C16" s="144" t="s">
        <v>13</v>
      </c>
      <c r="D16" s="142" t="e">
        <f t="shared" si="1"/>
        <v>#DIV/0!</v>
      </c>
      <c r="E16" s="124"/>
      <c r="F16" s="8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</row>
    <row r="17" spans="3:38" outlineLevel="1">
      <c r="C17" s="144" t="s">
        <v>14</v>
      </c>
      <c r="D17" s="142" t="e">
        <f t="shared" si="1"/>
        <v>#DIV/0!</v>
      </c>
      <c r="E17" s="124"/>
      <c r="F17" s="8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</row>
    <row r="18" spans="3:38" outlineLevel="1">
      <c r="C18" s="144" t="s">
        <v>15</v>
      </c>
      <c r="D18" s="142" t="e">
        <f t="shared" si="1"/>
        <v>#DIV/0!</v>
      </c>
      <c r="E18" s="124"/>
      <c r="F18" s="8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</row>
    <row r="19" spans="3:38" outlineLevel="1">
      <c r="C19" s="144" t="s">
        <v>16</v>
      </c>
      <c r="D19" s="142" t="e">
        <f t="shared" si="1"/>
        <v>#DIV/0!</v>
      </c>
      <c r="E19" s="124"/>
      <c r="F19" s="8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</row>
    <row r="20" spans="3:38" outlineLevel="1">
      <c r="C20" s="145" t="s">
        <v>298</v>
      </c>
      <c r="D20" s="87" t="e">
        <f t="shared" si="1"/>
        <v>#DIV/0!</v>
      </c>
      <c r="E20" s="124"/>
      <c r="F20" s="8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</row>
    <row r="21" spans="3:38" ht="5.0999999999999996" customHeight="1" outlineLevel="1">
      <c r="C21" s="67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spans="3:38" outlineLevel="1">
      <c r="C22" s="76" t="s">
        <v>17</v>
      </c>
      <c r="D22" s="88" t="e">
        <f>SUM(D14:D20)</f>
        <v>#DIV/0!</v>
      </c>
      <c r="E22" s="123"/>
      <c r="F22" s="86"/>
      <c r="G22" s="88">
        <f t="shared" ref="G22:Q22" si="2">SUM(G14:G20)</f>
        <v>0</v>
      </c>
      <c r="H22" s="88">
        <f t="shared" si="2"/>
        <v>0</v>
      </c>
      <c r="I22" s="88">
        <f t="shared" si="2"/>
        <v>0</v>
      </c>
      <c r="J22" s="88">
        <f t="shared" si="2"/>
        <v>0</v>
      </c>
      <c r="K22" s="88">
        <f t="shared" si="2"/>
        <v>0</v>
      </c>
      <c r="L22" s="88">
        <f t="shared" si="2"/>
        <v>0</v>
      </c>
      <c r="M22" s="88">
        <f t="shared" si="2"/>
        <v>0</v>
      </c>
      <c r="N22" s="88">
        <f t="shared" si="2"/>
        <v>0</v>
      </c>
      <c r="O22" s="88">
        <f t="shared" si="2"/>
        <v>0</v>
      </c>
      <c r="P22" s="88">
        <f t="shared" si="2"/>
        <v>0</v>
      </c>
      <c r="Q22" s="88">
        <f t="shared" si="2"/>
        <v>0</v>
      </c>
    </row>
    <row r="24" spans="3:38">
      <c r="C24" s="83" t="s">
        <v>18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</row>
    <row r="25" spans="3:38" ht="13.5" outlineLevel="1">
      <c r="C25" s="81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</row>
    <row r="26" spans="3:38" outlineLevel="1">
      <c r="G26" s="78">
        <f>2027</f>
        <v>2027</v>
      </c>
      <c r="H26" s="78">
        <f>G26+1</f>
        <v>2028</v>
      </c>
      <c r="I26" s="78">
        <f t="shared" ref="I26" si="3">H26+1</f>
        <v>2029</v>
      </c>
      <c r="J26" s="78">
        <f t="shared" ref="J26" si="4">I26+1</f>
        <v>2030</v>
      </c>
      <c r="K26" s="78">
        <f t="shared" ref="K26" si="5">J26+1</f>
        <v>2031</v>
      </c>
      <c r="L26" s="78">
        <f t="shared" ref="L26" si="6">K26+1</f>
        <v>2032</v>
      </c>
      <c r="M26" s="78">
        <f t="shared" ref="M26" si="7">L26+1</f>
        <v>2033</v>
      </c>
      <c r="N26" s="78">
        <f t="shared" ref="N26" si="8">M26+1</f>
        <v>2034</v>
      </c>
      <c r="O26" s="78">
        <f t="shared" ref="O26" si="9">N26+1</f>
        <v>2035</v>
      </c>
      <c r="P26" s="78">
        <f t="shared" ref="P26" si="10">O26+1</f>
        <v>2036</v>
      </c>
      <c r="Q26" s="78">
        <f t="shared" ref="Q26" si="11">P26+1</f>
        <v>2037</v>
      </c>
    </row>
    <row r="27" spans="3:38" ht="5.0999999999999996" customHeight="1" outlineLevel="1"/>
    <row r="28" spans="3:38" outlineLevel="1">
      <c r="C28" s="143" t="s">
        <v>19</v>
      </c>
      <c r="D28" s="120" t="e">
        <f t="shared" ref="D28:D34" si="12">AVERAGE(G28:Q28)</f>
        <v>#DIV/0!</v>
      </c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</row>
    <row r="29" spans="3:38" outlineLevel="1">
      <c r="C29" s="144" t="s">
        <v>20</v>
      </c>
      <c r="D29" s="142" t="e">
        <f t="shared" si="12"/>
        <v>#DIV/0!</v>
      </c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</row>
    <row r="30" spans="3:38" outlineLevel="1">
      <c r="C30" s="144" t="s">
        <v>21</v>
      </c>
      <c r="D30" s="142" t="e">
        <f>AVERAGE(G30:Q30)</f>
        <v>#DIV/0!</v>
      </c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</row>
    <row r="31" spans="3:38" outlineLevel="1">
      <c r="C31" s="144" t="s">
        <v>22</v>
      </c>
      <c r="D31" s="142" t="e">
        <f t="shared" si="12"/>
        <v>#DIV/0!</v>
      </c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</row>
    <row r="32" spans="3:38" outlineLevel="1">
      <c r="C32" s="144" t="s">
        <v>23</v>
      </c>
      <c r="D32" s="142" t="e">
        <f t="shared" si="12"/>
        <v>#DIV/0!</v>
      </c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</row>
    <row r="33" spans="3:17" outlineLevel="1">
      <c r="C33" s="144" t="s">
        <v>24</v>
      </c>
      <c r="D33" s="142" t="e">
        <f t="shared" si="12"/>
        <v>#DIV/0!</v>
      </c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</row>
    <row r="34" spans="3:17" outlineLevel="1">
      <c r="C34" s="145" t="s">
        <v>298</v>
      </c>
      <c r="D34" s="87" t="e">
        <f t="shared" si="12"/>
        <v>#DIV/0!</v>
      </c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</row>
    <row r="35" spans="3:17" ht="5.0999999999999996" customHeight="1" outlineLevel="1"/>
    <row r="36" spans="3:17" outlineLevel="1">
      <c r="C36" s="76" t="s">
        <v>25</v>
      </c>
      <c r="D36" s="88" t="e">
        <f>SUM(D27:D33)</f>
        <v>#DIV/0!</v>
      </c>
      <c r="G36" s="146">
        <f>SUM(G28:G34)</f>
        <v>0</v>
      </c>
      <c r="H36" s="146">
        <f t="shared" ref="H36:Q36" si="13">SUM(H28:H34)</f>
        <v>0</v>
      </c>
      <c r="I36" s="146">
        <f t="shared" si="13"/>
        <v>0</v>
      </c>
      <c r="J36" s="146">
        <f t="shared" si="13"/>
        <v>0</v>
      </c>
      <c r="K36" s="146">
        <f t="shared" si="13"/>
        <v>0</v>
      </c>
      <c r="L36" s="146">
        <f t="shared" si="13"/>
        <v>0</v>
      </c>
      <c r="M36" s="146">
        <f t="shared" si="13"/>
        <v>0</v>
      </c>
      <c r="N36" s="146">
        <f t="shared" si="13"/>
        <v>0</v>
      </c>
      <c r="O36" s="146">
        <f t="shared" si="13"/>
        <v>0</v>
      </c>
      <c r="P36" s="146">
        <f t="shared" si="13"/>
        <v>0</v>
      </c>
      <c r="Q36" s="146">
        <f t="shared" si="13"/>
        <v>0</v>
      </c>
    </row>
    <row r="37" spans="3:17" outlineLevel="1"/>
    <row r="38" spans="3:17" outlineLevel="1">
      <c r="G38" s="78">
        <f>2027</f>
        <v>2027</v>
      </c>
      <c r="H38" s="78">
        <f>G38+1</f>
        <v>2028</v>
      </c>
      <c r="I38" s="78">
        <f t="shared" ref="I38" si="14">H38+1</f>
        <v>2029</v>
      </c>
      <c r="J38" s="78">
        <f t="shared" ref="J38" si="15">I38+1</f>
        <v>2030</v>
      </c>
      <c r="K38" s="78">
        <f t="shared" ref="K38" si="16">J38+1</f>
        <v>2031</v>
      </c>
      <c r="L38" s="78">
        <f t="shared" ref="L38" si="17">K38+1</f>
        <v>2032</v>
      </c>
      <c r="M38" s="78">
        <f t="shared" ref="M38" si="18">L38+1</f>
        <v>2033</v>
      </c>
      <c r="N38" s="78">
        <f t="shared" ref="N38" si="19">M38+1</f>
        <v>2034</v>
      </c>
      <c r="O38" s="78">
        <f t="shared" ref="O38" si="20">N38+1</f>
        <v>2035</v>
      </c>
      <c r="P38" s="78">
        <f t="shared" ref="P38" si="21">O38+1</f>
        <v>2036</v>
      </c>
      <c r="Q38" s="78">
        <f t="shared" ref="Q38" si="22">P38+1</f>
        <v>2037</v>
      </c>
    </row>
    <row r="39" spans="3:17" ht="5.0999999999999996" customHeight="1" outlineLevel="1"/>
    <row r="40" spans="3:17" outlineLevel="1">
      <c r="C40" s="143" t="s">
        <v>26</v>
      </c>
      <c r="D40" s="120" t="e">
        <f t="shared" ref="D40:D46" si="23">AVERAGE(G40:Q40)</f>
        <v>#DIV/0!</v>
      </c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</row>
    <row r="41" spans="3:17" outlineLevel="1">
      <c r="C41" s="144" t="s">
        <v>27</v>
      </c>
      <c r="D41" s="142" t="e">
        <f t="shared" si="23"/>
        <v>#DIV/0!</v>
      </c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</row>
    <row r="42" spans="3:17" outlineLevel="1">
      <c r="C42" s="144" t="s">
        <v>28</v>
      </c>
      <c r="D42" s="142" t="e">
        <f t="shared" si="23"/>
        <v>#DIV/0!</v>
      </c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</row>
    <row r="43" spans="3:17" outlineLevel="1">
      <c r="C43" s="144" t="s">
        <v>29</v>
      </c>
      <c r="D43" s="142" t="e">
        <f t="shared" si="23"/>
        <v>#DIV/0!</v>
      </c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</row>
    <row r="44" spans="3:17" outlineLevel="1">
      <c r="C44" s="144" t="s">
        <v>30</v>
      </c>
      <c r="D44" s="142" t="e">
        <f t="shared" si="23"/>
        <v>#DIV/0!</v>
      </c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</row>
    <row r="45" spans="3:17" outlineLevel="1">
      <c r="C45" s="144" t="s">
        <v>31</v>
      </c>
      <c r="D45" s="142" t="e">
        <f t="shared" si="23"/>
        <v>#DIV/0!</v>
      </c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</row>
    <row r="46" spans="3:17" outlineLevel="1">
      <c r="C46" s="145" t="s">
        <v>298</v>
      </c>
      <c r="D46" s="87" t="e">
        <f t="shared" si="23"/>
        <v>#DIV/0!</v>
      </c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</row>
    <row r="47" spans="3:17" ht="5.0999999999999996" customHeight="1" outlineLevel="1"/>
    <row r="48" spans="3:17" outlineLevel="1">
      <c r="C48" s="76" t="s">
        <v>32</v>
      </c>
      <c r="D48" s="88" t="e">
        <f>SUM(D39:D45)</f>
        <v>#DIV/0!</v>
      </c>
      <c r="G48" s="146">
        <f>SUM(G40:G46)</f>
        <v>0</v>
      </c>
      <c r="H48" s="146">
        <f t="shared" ref="H48:Q48" si="24">SUM(H40:H46)</f>
        <v>0</v>
      </c>
      <c r="I48" s="146">
        <f t="shared" si="24"/>
        <v>0</v>
      </c>
      <c r="J48" s="146">
        <f t="shared" si="24"/>
        <v>0</v>
      </c>
      <c r="K48" s="146">
        <f t="shared" si="24"/>
        <v>0</v>
      </c>
      <c r="L48" s="146">
        <f t="shared" si="24"/>
        <v>0</v>
      </c>
      <c r="M48" s="146">
        <f t="shared" si="24"/>
        <v>0</v>
      </c>
      <c r="N48" s="146">
        <f t="shared" si="24"/>
        <v>0</v>
      </c>
      <c r="O48" s="146">
        <f t="shared" si="24"/>
        <v>0</v>
      </c>
      <c r="P48" s="146">
        <f t="shared" si="24"/>
        <v>0</v>
      </c>
      <c r="Q48" s="146">
        <f t="shared" si="24"/>
        <v>0</v>
      </c>
    </row>
    <row r="49" spans="3:17" outlineLevel="1"/>
    <row r="50" spans="3:17" outlineLevel="1">
      <c r="G50" s="78">
        <f>2027</f>
        <v>2027</v>
      </c>
      <c r="H50" s="78">
        <f>G50+1</f>
        <v>2028</v>
      </c>
      <c r="I50" s="78">
        <f t="shared" ref="I50" si="25">H50+1</f>
        <v>2029</v>
      </c>
      <c r="J50" s="78">
        <f t="shared" ref="J50" si="26">I50+1</f>
        <v>2030</v>
      </c>
      <c r="K50" s="78">
        <f t="shared" ref="K50" si="27">J50+1</f>
        <v>2031</v>
      </c>
      <c r="L50" s="78">
        <f t="shared" ref="L50" si="28">K50+1</f>
        <v>2032</v>
      </c>
      <c r="M50" s="78">
        <f t="shared" ref="M50" si="29">L50+1</f>
        <v>2033</v>
      </c>
      <c r="N50" s="78">
        <f t="shared" ref="N50" si="30">M50+1</f>
        <v>2034</v>
      </c>
      <c r="O50" s="78">
        <f t="shared" ref="O50" si="31">N50+1</f>
        <v>2035</v>
      </c>
      <c r="P50" s="78">
        <f t="shared" ref="P50" si="32">O50+1</f>
        <v>2036</v>
      </c>
      <c r="Q50" s="78">
        <f t="shared" ref="Q50" si="33">P50+1</f>
        <v>2037</v>
      </c>
    </row>
    <row r="51" spans="3:17" ht="5.0999999999999996" customHeight="1" outlineLevel="1"/>
    <row r="52" spans="3:17" outlineLevel="1">
      <c r="C52" s="143" t="s">
        <v>33</v>
      </c>
      <c r="D52" s="120" t="e">
        <f t="shared" ref="D52:D58" si="34">AVERAGE(G52:Q52)</f>
        <v>#DIV/0!</v>
      </c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</row>
    <row r="53" spans="3:17" outlineLevel="1">
      <c r="C53" s="144" t="s">
        <v>34</v>
      </c>
      <c r="D53" s="142" t="e">
        <f t="shared" si="34"/>
        <v>#DIV/0!</v>
      </c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</row>
    <row r="54" spans="3:17" outlineLevel="1">
      <c r="C54" s="144" t="s">
        <v>35</v>
      </c>
      <c r="D54" s="142" t="e">
        <f t="shared" si="34"/>
        <v>#DIV/0!</v>
      </c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</row>
    <row r="55" spans="3:17" outlineLevel="1">
      <c r="C55" s="144" t="s">
        <v>36</v>
      </c>
      <c r="D55" s="142" t="e">
        <f t="shared" si="34"/>
        <v>#DIV/0!</v>
      </c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</row>
    <row r="56" spans="3:17" outlineLevel="1">
      <c r="C56" s="144" t="s">
        <v>37</v>
      </c>
      <c r="D56" s="142" t="e">
        <f t="shared" si="34"/>
        <v>#DIV/0!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</row>
    <row r="57" spans="3:17" outlineLevel="1">
      <c r="C57" s="144" t="s">
        <v>38</v>
      </c>
      <c r="D57" s="142" t="e">
        <f t="shared" si="34"/>
        <v>#DIV/0!</v>
      </c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</row>
    <row r="58" spans="3:17" outlineLevel="1">
      <c r="C58" s="145" t="s">
        <v>298</v>
      </c>
      <c r="D58" s="87" t="e">
        <f t="shared" si="34"/>
        <v>#DIV/0!</v>
      </c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</row>
    <row r="59" spans="3:17" ht="5.0999999999999996" customHeight="1" outlineLevel="1"/>
    <row r="60" spans="3:17" outlineLevel="1">
      <c r="C60" s="76" t="s">
        <v>39</v>
      </c>
      <c r="D60" s="88" t="e">
        <f>SUM(D51:D57)</f>
        <v>#DIV/0!</v>
      </c>
      <c r="G60" s="146">
        <f>SUM(G52:G58)</f>
        <v>0</v>
      </c>
      <c r="H60" s="146">
        <f t="shared" ref="H60:Q60" si="35">SUM(H52:H58)</f>
        <v>0</v>
      </c>
      <c r="I60" s="146">
        <f t="shared" si="35"/>
        <v>0</v>
      </c>
      <c r="J60" s="146">
        <f t="shared" si="35"/>
        <v>0</v>
      </c>
      <c r="K60" s="146">
        <f t="shared" si="35"/>
        <v>0</v>
      </c>
      <c r="L60" s="146">
        <f t="shared" si="35"/>
        <v>0</v>
      </c>
      <c r="M60" s="146">
        <f t="shared" si="35"/>
        <v>0</v>
      </c>
      <c r="N60" s="146">
        <f t="shared" si="35"/>
        <v>0</v>
      </c>
      <c r="O60" s="146">
        <f t="shared" si="35"/>
        <v>0</v>
      </c>
      <c r="P60" s="146">
        <f t="shared" si="35"/>
        <v>0</v>
      </c>
      <c r="Q60" s="146">
        <f t="shared" si="35"/>
        <v>0</v>
      </c>
    </row>
    <row r="61" spans="3:17" outlineLevel="1"/>
    <row r="62" spans="3:17" outlineLevel="1">
      <c r="G62" s="78">
        <f>2027</f>
        <v>2027</v>
      </c>
      <c r="H62" s="78">
        <f>G62+1</f>
        <v>2028</v>
      </c>
      <c r="I62" s="78">
        <f t="shared" ref="I62" si="36">H62+1</f>
        <v>2029</v>
      </c>
      <c r="J62" s="78">
        <f t="shared" ref="J62" si="37">I62+1</f>
        <v>2030</v>
      </c>
      <c r="K62" s="78">
        <f t="shared" ref="K62" si="38">J62+1</f>
        <v>2031</v>
      </c>
      <c r="L62" s="78">
        <f t="shared" ref="L62" si="39">K62+1</f>
        <v>2032</v>
      </c>
      <c r="M62" s="78">
        <f t="shared" ref="M62" si="40">L62+1</f>
        <v>2033</v>
      </c>
      <c r="N62" s="78">
        <f t="shared" ref="N62" si="41">M62+1</f>
        <v>2034</v>
      </c>
      <c r="O62" s="78">
        <f t="shared" ref="O62" si="42">N62+1</f>
        <v>2035</v>
      </c>
      <c r="P62" s="78">
        <f t="shared" ref="P62" si="43">O62+1</f>
        <v>2036</v>
      </c>
      <c r="Q62" s="78">
        <f t="shared" ref="Q62" si="44">P62+1</f>
        <v>2037</v>
      </c>
    </row>
    <row r="63" spans="3:17" ht="5.0999999999999996" customHeight="1" outlineLevel="1"/>
    <row r="64" spans="3:17" outlineLevel="1">
      <c r="C64" s="125" t="s">
        <v>40</v>
      </c>
      <c r="D64" s="120" t="e">
        <f t="shared" ref="D64:D70" si="45">AVERAGE(G64:Q64)</f>
        <v>#DIV/0!</v>
      </c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</row>
    <row r="65" spans="1:38" outlineLevel="1">
      <c r="C65" s="126" t="s">
        <v>40</v>
      </c>
      <c r="D65" s="142" t="e">
        <f t="shared" si="45"/>
        <v>#DIV/0!</v>
      </c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</row>
    <row r="66" spans="1:38" outlineLevel="1">
      <c r="C66" s="126" t="s">
        <v>40</v>
      </c>
      <c r="D66" s="142" t="e">
        <f t="shared" si="45"/>
        <v>#DIV/0!</v>
      </c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</row>
    <row r="67" spans="1:38" outlineLevel="1">
      <c r="C67" s="126" t="s">
        <v>40</v>
      </c>
      <c r="D67" s="142" t="e">
        <f>AVERAGE(G67:Q67)</f>
        <v>#DIV/0!</v>
      </c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</row>
    <row r="68" spans="1:38" outlineLevel="1">
      <c r="C68" s="126" t="s">
        <v>40</v>
      </c>
      <c r="D68" s="142" t="e">
        <f t="shared" si="45"/>
        <v>#DIV/0!</v>
      </c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</row>
    <row r="69" spans="1:38" outlineLevel="1">
      <c r="C69" s="126" t="s">
        <v>40</v>
      </c>
      <c r="D69" s="142" t="e">
        <f t="shared" si="45"/>
        <v>#DIV/0!</v>
      </c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</row>
    <row r="70" spans="1:38" outlineLevel="1">
      <c r="C70" s="126" t="s">
        <v>40</v>
      </c>
      <c r="D70" s="87" t="e">
        <f t="shared" si="45"/>
        <v>#DIV/0!</v>
      </c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</row>
    <row r="71" spans="1:38" ht="5.0999999999999996" customHeight="1" outlineLevel="1">
      <c r="C71" s="127"/>
    </row>
    <row r="72" spans="1:38" outlineLevel="1">
      <c r="C72" s="76" t="s">
        <v>41</v>
      </c>
      <c r="D72" s="88" t="e">
        <f>SUM(D63:D69)</f>
        <v>#DIV/0!</v>
      </c>
      <c r="G72" s="146">
        <f>SUM(G64:G70)</f>
        <v>0</v>
      </c>
      <c r="H72" s="146">
        <f t="shared" ref="H72:Q72" si="46">SUM(H64:H70)</f>
        <v>0</v>
      </c>
      <c r="I72" s="146">
        <f t="shared" si="46"/>
        <v>0</v>
      </c>
      <c r="J72" s="146">
        <f t="shared" si="46"/>
        <v>0</v>
      </c>
      <c r="K72" s="146">
        <f t="shared" si="46"/>
        <v>0</v>
      </c>
      <c r="L72" s="146">
        <f t="shared" si="46"/>
        <v>0</v>
      </c>
      <c r="M72" s="146">
        <f t="shared" si="46"/>
        <v>0</v>
      </c>
      <c r="N72" s="146">
        <f t="shared" si="46"/>
        <v>0</v>
      </c>
      <c r="O72" s="146">
        <f t="shared" si="46"/>
        <v>0</v>
      </c>
      <c r="P72" s="146">
        <f t="shared" si="46"/>
        <v>0</v>
      </c>
      <c r="Q72" s="146">
        <f t="shared" si="46"/>
        <v>0</v>
      </c>
    </row>
    <row r="73" spans="1:38" outlineLevel="1"/>
    <row r="75" spans="1:38">
      <c r="A75" s="84" t="s">
        <v>42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</row>
    <row r="77" spans="1:38" outlineLevel="1">
      <c r="C77" s="89" t="s">
        <v>43</v>
      </c>
      <c r="E77" s="122"/>
      <c r="F77" s="129"/>
      <c r="G77" s="78">
        <f>G$12</f>
        <v>2027</v>
      </c>
      <c r="H77" s="78">
        <f t="shared" ref="H77:Q77" si="47">H$12</f>
        <v>2028</v>
      </c>
      <c r="I77" s="78">
        <f t="shared" si="47"/>
        <v>2029</v>
      </c>
      <c r="J77" s="78">
        <f t="shared" si="47"/>
        <v>2030</v>
      </c>
      <c r="K77" s="78">
        <f t="shared" si="47"/>
        <v>2031</v>
      </c>
      <c r="L77" s="78">
        <f t="shared" si="47"/>
        <v>2032</v>
      </c>
      <c r="M77" s="78">
        <f t="shared" si="47"/>
        <v>2033</v>
      </c>
      <c r="N77" s="78">
        <f t="shared" si="47"/>
        <v>2034</v>
      </c>
      <c r="O77" s="78">
        <f t="shared" si="47"/>
        <v>2035</v>
      </c>
      <c r="P77" s="78">
        <f t="shared" si="47"/>
        <v>2036</v>
      </c>
      <c r="Q77" s="78">
        <f t="shared" si="47"/>
        <v>2037</v>
      </c>
    </row>
    <row r="78" spans="1:38" ht="5.0999999999999996" customHeight="1" outlineLevel="1"/>
    <row r="79" spans="1:38" outlineLevel="1">
      <c r="C79" s="130" t="s">
        <v>44</v>
      </c>
      <c r="D79" s="90" t="e">
        <f>AVERAGE(G79:Q79)</f>
        <v>#DIV/0!</v>
      </c>
      <c r="E79" s="128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</row>
    <row r="80" spans="1:38" outlineLevel="1">
      <c r="C80" s="130" t="s">
        <v>45</v>
      </c>
      <c r="D80" s="92" t="e">
        <f>AVERAGE(G80:Q80)</f>
        <v>#DIV/0!</v>
      </c>
      <c r="E80" s="128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</row>
    <row r="81" spans="3:17" outlineLevel="1">
      <c r="C81" s="130" t="s">
        <v>46</v>
      </c>
      <c r="D81" s="91" t="e">
        <f>AVERAGE(G81:Q81)</f>
        <v>#DIV/0!</v>
      </c>
      <c r="E81" s="128"/>
      <c r="F81" s="129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</row>
    <row r="82" spans="3:17" outlineLevel="1">
      <c r="C82" s="131" t="s">
        <v>40</v>
      </c>
      <c r="D82" s="121" t="e">
        <f>AVERAGE(G82:Q82)</f>
        <v>#DIV/0!</v>
      </c>
      <c r="E82" s="128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</row>
    <row r="83" spans="3:17" outlineLevel="1"/>
    <row r="84" spans="3:17" outlineLevel="1">
      <c r="C84" s="89" t="s">
        <v>47</v>
      </c>
      <c r="E84" s="122"/>
      <c r="F84" s="129"/>
      <c r="G84" s="78">
        <f>G$12</f>
        <v>2027</v>
      </c>
      <c r="H84" s="78">
        <f t="shared" ref="H84:Q84" si="48">H$12</f>
        <v>2028</v>
      </c>
      <c r="I84" s="78">
        <f t="shared" si="48"/>
        <v>2029</v>
      </c>
      <c r="J84" s="78">
        <f t="shared" si="48"/>
        <v>2030</v>
      </c>
      <c r="K84" s="78">
        <f t="shared" si="48"/>
        <v>2031</v>
      </c>
      <c r="L84" s="78">
        <f t="shared" si="48"/>
        <v>2032</v>
      </c>
      <c r="M84" s="78">
        <f t="shared" si="48"/>
        <v>2033</v>
      </c>
      <c r="N84" s="78">
        <f t="shared" si="48"/>
        <v>2034</v>
      </c>
      <c r="O84" s="78">
        <f t="shared" si="48"/>
        <v>2035</v>
      </c>
      <c r="P84" s="78">
        <f t="shared" si="48"/>
        <v>2036</v>
      </c>
      <c r="Q84" s="78">
        <f t="shared" si="48"/>
        <v>2037</v>
      </c>
    </row>
    <row r="85" spans="3:17" ht="5.0999999999999996" customHeight="1" outlineLevel="1"/>
    <row r="86" spans="3:17" outlineLevel="1">
      <c r="C86" s="130" t="s">
        <v>44</v>
      </c>
      <c r="D86" s="90" t="e">
        <f>AVERAGE(G86:Q86)</f>
        <v>#DIV/0!</v>
      </c>
      <c r="E86" s="128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</row>
    <row r="87" spans="3:17" outlineLevel="1">
      <c r="C87" s="130" t="s">
        <v>45</v>
      </c>
      <c r="D87" s="92" t="e">
        <f>AVERAGE(G87:Q87)</f>
        <v>#DIV/0!</v>
      </c>
      <c r="E87" s="128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</row>
    <row r="88" spans="3:17" outlineLevel="1">
      <c r="C88" s="130" t="s">
        <v>46</v>
      </c>
      <c r="D88" s="91" t="e">
        <f>AVERAGE(G88:Q88)</f>
        <v>#DIV/0!</v>
      </c>
      <c r="E88" s="128"/>
      <c r="F88" s="129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</row>
    <row r="89" spans="3:17" outlineLevel="1">
      <c r="C89" s="131" t="s">
        <v>40</v>
      </c>
      <c r="D89" s="121" t="e">
        <f>AVERAGE(G89:Q89)</f>
        <v>#DIV/0!</v>
      </c>
      <c r="E89" s="128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</row>
    <row r="90" spans="3:17" outlineLevel="1"/>
    <row r="91" spans="3:17" outlineLevel="1">
      <c r="C91" s="89" t="s">
        <v>48</v>
      </c>
      <c r="E91" s="122"/>
      <c r="F91" s="129"/>
      <c r="G91" s="78">
        <f>G$12</f>
        <v>2027</v>
      </c>
      <c r="H91" s="78">
        <f t="shared" ref="H91:Q91" si="49">H$12</f>
        <v>2028</v>
      </c>
      <c r="I91" s="78">
        <f t="shared" si="49"/>
        <v>2029</v>
      </c>
      <c r="J91" s="78">
        <f t="shared" si="49"/>
        <v>2030</v>
      </c>
      <c r="K91" s="78">
        <f t="shared" si="49"/>
        <v>2031</v>
      </c>
      <c r="L91" s="78">
        <f t="shared" si="49"/>
        <v>2032</v>
      </c>
      <c r="M91" s="78">
        <f t="shared" si="49"/>
        <v>2033</v>
      </c>
      <c r="N91" s="78">
        <f t="shared" si="49"/>
        <v>2034</v>
      </c>
      <c r="O91" s="78">
        <f t="shared" si="49"/>
        <v>2035</v>
      </c>
      <c r="P91" s="78">
        <f t="shared" si="49"/>
        <v>2036</v>
      </c>
      <c r="Q91" s="78">
        <f t="shared" si="49"/>
        <v>2037</v>
      </c>
    </row>
    <row r="92" spans="3:17" ht="5.0999999999999996" customHeight="1" outlineLevel="1"/>
    <row r="93" spans="3:17" outlineLevel="1">
      <c r="C93" s="130" t="s">
        <v>44</v>
      </c>
      <c r="D93" s="90" t="e">
        <f>AVERAGE(G93:Q93)</f>
        <v>#DIV/0!</v>
      </c>
      <c r="E93" s="128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</row>
    <row r="94" spans="3:17" outlineLevel="1">
      <c r="C94" s="130" t="s">
        <v>45</v>
      </c>
      <c r="D94" s="92" t="e">
        <f>AVERAGE(G94:Q94)</f>
        <v>#DIV/0!</v>
      </c>
      <c r="E94" s="128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</row>
    <row r="95" spans="3:17" outlineLevel="1">
      <c r="C95" s="130" t="s">
        <v>46</v>
      </c>
      <c r="D95" s="91" t="e">
        <f>AVERAGE(G95:Q95)</f>
        <v>#DIV/0!</v>
      </c>
      <c r="E95" s="128"/>
      <c r="F95" s="129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</row>
    <row r="96" spans="3:17" outlineLevel="1">
      <c r="C96" s="131" t="s">
        <v>40</v>
      </c>
      <c r="D96" s="121" t="e">
        <f>AVERAGE(G96:Q96)</f>
        <v>#DIV/0!</v>
      </c>
      <c r="E96" s="128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</row>
    <row r="97" spans="3:17" outlineLevel="1"/>
    <row r="98" spans="3:17" outlineLevel="1">
      <c r="C98" s="89" t="s">
        <v>49</v>
      </c>
      <c r="E98" s="122"/>
      <c r="F98" s="129"/>
      <c r="G98" s="78">
        <f>G$12</f>
        <v>2027</v>
      </c>
      <c r="H98" s="78">
        <f t="shared" ref="H98:Q98" si="50">H$12</f>
        <v>2028</v>
      </c>
      <c r="I98" s="78">
        <f t="shared" si="50"/>
        <v>2029</v>
      </c>
      <c r="J98" s="78">
        <f t="shared" si="50"/>
        <v>2030</v>
      </c>
      <c r="K98" s="78">
        <f t="shared" si="50"/>
        <v>2031</v>
      </c>
      <c r="L98" s="78">
        <f t="shared" si="50"/>
        <v>2032</v>
      </c>
      <c r="M98" s="78">
        <f t="shared" si="50"/>
        <v>2033</v>
      </c>
      <c r="N98" s="78">
        <f t="shared" si="50"/>
        <v>2034</v>
      </c>
      <c r="O98" s="78">
        <f t="shared" si="50"/>
        <v>2035</v>
      </c>
      <c r="P98" s="78">
        <f t="shared" si="50"/>
        <v>2036</v>
      </c>
      <c r="Q98" s="78">
        <f t="shared" si="50"/>
        <v>2037</v>
      </c>
    </row>
    <row r="99" spans="3:17" ht="5.0999999999999996" customHeight="1" outlineLevel="1"/>
    <row r="100" spans="3:17" outlineLevel="1">
      <c r="C100" s="130" t="s">
        <v>44</v>
      </c>
      <c r="D100" s="90" t="e">
        <f>AVERAGE(G100:Q100)</f>
        <v>#DIV/0!</v>
      </c>
      <c r="E100" s="128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</row>
    <row r="101" spans="3:17" outlineLevel="1">
      <c r="C101" s="130" t="s">
        <v>45</v>
      </c>
      <c r="D101" s="92" t="e">
        <f>AVERAGE(G101:Q101)</f>
        <v>#DIV/0!</v>
      </c>
      <c r="E101" s="128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</row>
    <row r="102" spans="3:17" outlineLevel="1">
      <c r="C102" s="130" t="s">
        <v>46</v>
      </c>
      <c r="D102" s="91" t="e">
        <f>AVERAGE(G102:Q102)</f>
        <v>#DIV/0!</v>
      </c>
      <c r="E102" s="128"/>
      <c r="F102" s="129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</row>
    <row r="103" spans="3:17" outlineLevel="1">
      <c r="C103" s="131" t="s">
        <v>40</v>
      </c>
      <c r="D103" s="121" t="e">
        <f>AVERAGE(G103:Q103)</f>
        <v>#DIV/0!</v>
      </c>
      <c r="E103" s="128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</row>
    <row r="104" spans="3:17" outlineLevel="1"/>
    <row r="105" spans="3:17" outlineLevel="1">
      <c r="C105" s="89" t="s">
        <v>50</v>
      </c>
      <c r="E105" s="122"/>
      <c r="F105" s="129"/>
      <c r="G105" s="78">
        <f>G$12</f>
        <v>2027</v>
      </c>
      <c r="H105" s="78">
        <f t="shared" ref="H105:Q105" si="51">H$12</f>
        <v>2028</v>
      </c>
      <c r="I105" s="78">
        <f t="shared" si="51"/>
        <v>2029</v>
      </c>
      <c r="J105" s="78">
        <f t="shared" si="51"/>
        <v>2030</v>
      </c>
      <c r="K105" s="78">
        <f t="shared" si="51"/>
        <v>2031</v>
      </c>
      <c r="L105" s="78">
        <f t="shared" si="51"/>
        <v>2032</v>
      </c>
      <c r="M105" s="78">
        <f t="shared" si="51"/>
        <v>2033</v>
      </c>
      <c r="N105" s="78">
        <f t="shared" si="51"/>
        <v>2034</v>
      </c>
      <c r="O105" s="78">
        <f t="shared" si="51"/>
        <v>2035</v>
      </c>
      <c r="P105" s="78">
        <f t="shared" si="51"/>
        <v>2036</v>
      </c>
      <c r="Q105" s="78">
        <f t="shared" si="51"/>
        <v>2037</v>
      </c>
    </row>
    <row r="106" spans="3:17" ht="5.0999999999999996" customHeight="1" outlineLevel="1"/>
    <row r="107" spans="3:17" outlineLevel="1">
      <c r="C107" s="130" t="s">
        <v>44</v>
      </c>
      <c r="D107" s="90" t="e">
        <f>AVERAGE(G107:Q107)</f>
        <v>#DIV/0!</v>
      </c>
      <c r="E107" s="128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3:17" outlineLevel="1">
      <c r="C108" s="130" t="s">
        <v>45</v>
      </c>
      <c r="D108" s="92" t="e">
        <f>AVERAGE(G108:Q108)</f>
        <v>#DIV/0!</v>
      </c>
      <c r="E108" s="128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</row>
    <row r="109" spans="3:17" outlineLevel="1">
      <c r="C109" s="130" t="s">
        <v>46</v>
      </c>
      <c r="D109" s="91" t="e">
        <f>AVERAGE(G109:Q109)</f>
        <v>#DIV/0!</v>
      </c>
      <c r="E109" s="128"/>
      <c r="F109" s="129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</row>
    <row r="110" spans="3:17" outlineLevel="1">
      <c r="C110" s="131" t="s">
        <v>40</v>
      </c>
      <c r="D110" s="121" t="e">
        <f>AVERAGE(G110:Q110)</f>
        <v>#DIV/0!</v>
      </c>
      <c r="E110" s="128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</row>
    <row r="111" spans="3:17" outlineLevel="1"/>
    <row r="112" spans="3:17" outlineLevel="1">
      <c r="C112" s="89" t="s">
        <v>51</v>
      </c>
      <c r="E112" s="122"/>
      <c r="F112" s="129"/>
      <c r="G112" s="78">
        <f>G$12</f>
        <v>2027</v>
      </c>
      <c r="H112" s="78">
        <f t="shared" ref="H112:Q112" si="52">H$12</f>
        <v>2028</v>
      </c>
      <c r="I112" s="78">
        <f t="shared" si="52"/>
        <v>2029</v>
      </c>
      <c r="J112" s="78">
        <f t="shared" si="52"/>
        <v>2030</v>
      </c>
      <c r="K112" s="78">
        <f t="shared" si="52"/>
        <v>2031</v>
      </c>
      <c r="L112" s="78">
        <f t="shared" si="52"/>
        <v>2032</v>
      </c>
      <c r="M112" s="78">
        <f t="shared" si="52"/>
        <v>2033</v>
      </c>
      <c r="N112" s="78">
        <f t="shared" si="52"/>
        <v>2034</v>
      </c>
      <c r="O112" s="78">
        <f t="shared" si="52"/>
        <v>2035</v>
      </c>
      <c r="P112" s="78">
        <f t="shared" si="52"/>
        <v>2036</v>
      </c>
      <c r="Q112" s="78">
        <f t="shared" si="52"/>
        <v>2037</v>
      </c>
    </row>
    <row r="113" spans="3:17" ht="5.0999999999999996" customHeight="1" outlineLevel="1"/>
    <row r="114" spans="3:17" outlineLevel="1">
      <c r="C114" s="130" t="s">
        <v>44</v>
      </c>
      <c r="D114" s="90" t="e">
        <f>AVERAGE(G114:Q114)</f>
        <v>#DIV/0!</v>
      </c>
      <c r="E114" s="128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</row>
    <row r="115" spans="3:17" outlineLevel="1">
      <c r="C115" s="130" t="s">
        <v>45</v>
      </c>
      <c r="D115" s="92" t="e">
        <f>AVERAGE(G115:Q115)</f>
        <v>#DIV/0!</v>
      </c>
      <c r="E115" s="128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</row>
    <row r="116" spans="3:17" outlineLevel="1">
      <c r="C116" s="130" t="s">
        <v>46</v>
      </c>
      <c r="D116" s="91" t="e">
        <f>AVERAGE(G116:Q116)</f>
        <v>#DIV/0!</v>
      </c>
      <c r="E116" s="128"/>
      <c r="F116" s="129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</row>
    <row r="117" spans="3:17" outlineLevel="1">
      <c r="C117" s="131" t="s">
        <v>40</v>
      </c>
      <c r="D117" s="121" t="e">
        <f>AVERAGE(G117:Q117)</f>
        <v>#DIV/0!</v>
      </c>
      <c r="E117" s="128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</row>
    <row r="118" spans="3:17" outlineLevel="1"/>
    <row r="119" spans="3:17" outlineLevel="1">
      <c r="C119" s="89" t="s">
        <v>298</v>
      </c>
      <c r="E119" s="122"/>
      <c r="F119" s="129"/>
      <c r="G119" s="78">
        <f>G$12</f>
        <v>2027</v>
      </c>
      <c r="H119" s="78">
        <f t="shared" ref="H119:Q119" si="53">H$12</f>
        <v>2028</v>
      </c>
      <c r="I119" s="78">
        <f t="shared" si="53"/>
        <v>2029</v>
      </c>
      <c r="J119" s="78">
        <f t="shared" si="53"/>
        <v>2030</v>
      </c>
      <c r="K119" s="78">
        <f t="shared" si="53"/>
        <v>2031</v>
      </c>
      <c r="L119" s="78">
        <f t="shared" si="53"/>
        <v>2032</v>
      </c>
      <c r="M119" s="78">
        <f t="shared" si="53"/>
        <v>2033</v>
      </c>
      <c r="N119" s="78">
        <f t="shared" si="53"/>
        <v>2034</v>
      </c>
      <c r="O119" s="78">
        <f t="shared" si="53"/>
        <v>2035</v>
      </c>
      <c r="P119" s="78">
        <f t="shared" si="53"/>
        <v>2036</v>
      </c>
      <c r="Q119" s="78">
        <f t="shared" si="53"/>
        <v>2037</v>
      </c>
    </row>
    <row r="120" spans="3:17" ht="5.0999999999999996" customHeight="1" outlineLevel="1"/>
    <row r="121" spans="3:17" outlineLevel="1">
      <c r="C121" s="130" t="s">
        <v>44</v>
      </c>
      <c r="D121" s="90" t="e">
        <f>AVERAGE(G121:Q121)</f>
        <v>#DIV/0!</v>
      </c>
      <c r="E121" s="128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</row>
    <row r="122" spans="3:17" outlineLevel="1">
      <c r="C122" s="130" t="s">
        <v>45</v>
      </c>
      <c r="D122" s="92" t="e">
        <f>AVERAGE(G122:Q122)</f>
        <v>#DIV/0!</v>
      </c>
      <c r="E122" s="128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</row>
    <row r="123" spans="3:17" outlineLevel="1">
      <c r="C123" s="130" t="s">
        <v>46</v>
      </c>
      <c r="D123" s="91" t="e">
        <f>AVERAGE(G123:Q123)</f>
        <v>#DIV/0!</v>
      </c>
      <c r="E123" s="128"/>
      <c r="F123" s="129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</row>
    <row r="124" spans="3:17" outlineLevel="1">
      <c r="C124" s="131" t="s">
        <v>40</v>
      </c>
      <c r="D124" s="121" t="e">
        <f>AVERAGE(G124:Q124)</f>
        <v>#DIV/0!</v>
      </c>
      <c r="E124" s="128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</row>
    <row r="125" spans="3:17" outlineLevel="1"/>
    <row r="126" spans="3:17" outlineLevel="1">
      <c r="C126" s="89" t="s">
        <v>52</v>
      </c>
      <c r="E126" s="122"/>
      <c r="G126" s="78">
        <f>G$12</f>
        <v>2027</v>
      </c>
      <c r="H126" s="78">
        <f t="shared" ref="H126:Q126" si="54">H$12</f>
        <v>2028</v>
      </c>
      <c r="I126" s="78">
        <f t="shared" si="54"/>
        <v>2029</v>
      </c>
      <c r="J126" s="78">
        <f t="shared" si="54"/>
        <v>2030</v>
      </c>
      <c r="K126" s="78">
        <f t="shared" si="54"/>
        <v>2031</v>
      </c>
      <c r="L126" s="78">
        <f t="shared" si="54"/>
        <v>2032</v>
      </c>
      <c r="M126" s="78">
        <f t="shared" si="54"/>
        <v>2033</v>
      </c>
      <c r="N126" s="78">
        <f t="shared" si="54"/>
        <v>2034</v>
      </c>
      <c r="O126" s="78">
        <f t="shared" si="54"/>
        <v>2035</v>
      </c>
      <c r="P126" s="78">
        <f t="shared" si="54"/>
        <v>2036</v>
      </c>
      <c r="Q126" s="78">
        <f t="shared" si="54"/>
        <v>2037</v>
      </c>
    </row>
    <row r="127" spans="3:17" ht="5.0999999999999996" customHeight="1" outlineLevel="1">
      <c r="E127" s="93"/>
    </row>
    <row r="128" spans="3:17" outlineLevel="1">
      <c r="C128" s="130" t="s">
        <v>6</v>
      </c>
      <c r="D128" s="138" t="e">
        <f>AVERAGE(G128:Q128)</f>
        <v>#DIV/0!</v>
      </c>
      <c r="E128" s="136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</row>
    <row r="129" spans="3:17" outlineLevel="1">
      <c r="C129" s="131" t="s">
        <v>6</v>
      </c>
      <c r="D129" s="140" t="e">
        <f>AVERAGE(G129:Q129)</f>
        <v>#DIV/0!</v>
      </c>
      <c r="E129" s="136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</row>
    <row r="130" spans="3:17" outlineLevel="1">
      <c r="C130" s="131" t="s">
        <v>6</v>
      </c>
      <c r="D130" s="139" t="e">
        <f>AVERAGE(G130:Q130)</f>
        <v>#DIV/0!</v>
      </c>
      <c r="E130" s="136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</row>
    <row r="131" spans="3:17" outlineLevel="1">
      <c r="C131" s="131" t="s">
        <v>6</v>
      </c>
      <c r="D131" s="135" t="e">
        <f>AVERAGE(G131:Q131)</f>
        <v>#DIV/0!</v>
      </c>
      <c r="E131" s="136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</row>
    <row r="132" spans="3:17" outlineLevel="1"/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2DBBD-F870-49A3-BE5C-A9A985E71631}">
  <sheetPr>
    <tabColor rgb="FF1A2D56"/>
  </sheetPr>
  <dimension ref="A1:AF65"/>
  <sheetViews>
    <sheetView showGridLines="0" zoomScale="85" zoomScaleNormal="85" workbookViewId="0">
      <selection activeCell="A23" sqref="A23"/>
    </sheetView>
  </sheetViews>
  <sheetFormatPr baseColWidth="10" defaultColWidth="10.85546875" defaultRowHeight="11.25" outlineLevelRow="1"/>
  <cols>
    <col min="1" max="1" width="3" style="67" customWidth="1"/>
    <col min="2" max="2" width="1.7109375" style="67" customWidth="1"/>
    <col min="3" max="3" width="30.5703125" style="67" customWidth="1"/>
    <col min="4" max="4" width="15.5703125" style="67" customWidth="1"/>
    <col min="5" max="6" width="8.7109375" style="67" customWidth="1"/>
    <col min="7" max="7" width="0.7109375" style="67" customWidth="1"/>
    <col min="8" max="31" width="10.85546875" style="67" customWidth="1"/>
    <col min="32" max="16384" width="10.85546875" style="67"/>
  </cols>
  <sheetData>
    <row r="1" spans="1:32">
      <c r="A1" s="74" t="str">
        <f ca="1">UPPER(MID(CELL("filename",A1),FIND("[",CELL("filename",A1))+1,FIND("]",CELL("filename",A1))-FIND("[",CELL("filename",A1))-5))</f>
        <v>ANNEXE XX_VNF_CONCESSION.BRIARE_FORMULAIRES.FINANCIERS.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1:32">
      <c r="A2" s="75" t="str">
        <f ca="1">UPPER(MID(CELL("filename",A2),FIND("]",CELL("filename",A2))+1,LEN(CELL("filename",A2))))</f>
        <v>1.2 - ACTIVITÉ DOMANIALE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</row>
    <row r="3" spans="1:32" ht="3.95" customHeight="1"/>
    <row r="5" spans="1:32">
      <c r="C5" s="94" t="s">
        <v>7</v>
      </c>
      <c r="D5" s="118" t="s">
        <v>6</v>
      </c>
    </row>
    <row r="6" spans="1:32">
      <c r="C6" s="94" t="s">
        <v>8</v>
      </c>
      <c r="D6" s="118" t="s">
        <v>6</v>
      </c>
    </row>
    <row r="8" spans="1:32">
      <c r="A8" s="84" t="s">
        <v>53</v>
      </c>
      <c r="B8" s="84" t="s">
        <v>54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</row>
    <row r="9" spans="1:32" ht="11.1" customHeight="1" outlineLevel="1"/>
    <row r="10" spans="1:32" outlineLevel="1"/>
    <row r="11" spans="1:32" ht="21" customHeight="1" outlineLevel="1">
      <c r="C11" s="148" t="s">
        <v>55</v>
      </c>
      <c r="D11" s="148" t="s">
        <v>56</v>
      </c>
      <c r="E11" s="148" t="s">
        <v>57</v>
      </c>
      <c r="F11" s="148" t="s">
        <v>58</v>
      </c>
      <c r="H11" s="150" t="s">
        <v>59</v>
      </c>
      <c r="I11" s="151"/>
      <c r="J11" s="150" t="s">
        <v>60</v>
      </c>
      <c r="K11" s="151"/>
      <c r="L11" s="150" t="s">
        <v>61</v>
      </c>
      <c r="M11" s="151"/>
      <c r="N11" s="150" t="s">
        <v>62</v>
      </c>
      <c r="O11" s="151"/>
      <c r="P11" s="148" t="s">
        <v>63</v>
      </c>
      <c r="Q11" s="148" t="s">
        <v>64</v>
      </c>
      <c r="S11" s="148" t="s">
        <v>65</v>
      </c>
      <c r="U11" s="38" t="s">
        <v>66</v>
      </c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1:32" ht="18" outlineLevel="1">
      <c r="C12" s="149"/>
      <c r="D12" s="149"/>
      <c r="E12" s="149"/>
      <c r="F12" s="149"/>
      <c r="H12" s="59" t="s">
        <v>67</v>
      </c>
      <c r="I12" s="59" t="s">
        <v>68</v>
      </c>
      <c r="J12" s="59" t="s">
        <v>67</v>
      </c>
      <c r="K12" s="59" t="s">
        <v>68</v>
      </c>
      <c r="L12" s="59" t="s">
        <v>69</v>
      </c>
      <c r="M12" s="59" t="s">
        <v>70</v>
      </c>
      <c r="N12" s="59" t="s">
        <v>71</v>
      </c>
      <c r="O12" s="59" t="s">
        <v>72</v>
      </c>
      <c r="P12" s="149"/>
      <c r="Q12" s="149"/>
      <c r="S12" s="149"/>
      <c r="U12" s="59">
        <v>2027</v>
      </c>
      <c r="V12" s="59">
        <v>2028</v>
      </c>
      <c r="W12" s="59">
        <v>2029</v>
      </c>
      <c r="X12" s="59">
        <v>2030</v>
      </c>
      <c r="Y12" s="59">
        <v>2031</v>
      </c>
      <c r="Z12" s="59">
        <v>2032</v>
      </c>
      <c r="AA12" s="59">
        <v>2033</v>
      </c>
      <c r="AB12" s="59">
        <v>2034</v>
      </c>
      <c r="AC12" s="59">
        <v>2035</v>
      </c>
      <c r="AD12" s="59">
        <v>2036</v>
      </c>
      <c r="AE12" s="59">
        <v>2037</v>
      </c>
    </row>
    <row r="13" spans="1:32" ht="5.0999999999999996" customHeight="1" outlineLevel="1"/>
    <row r="14" spans="1:32" outlineLevel="1">
      <c r="C14" s="60"/>
      <c r="D14" s="60"/>
      <c r="E14" s="96"/>
      <c r="F14" s="96"/>
      <c r="H14" s="97"/>
      <c r="I14" s="98"/>
      <c r="J14" s="98"/>
      <c r="K14" s="98"/>
      <c r="L14" s="99"/>
      <c r="M14" s="100"/>
      <c r="N14" s="101"/>
      <c r="O14" s="102"/>
      <c r="P14" s="103"/>
      <c r="Q14" s="103"/>
      <c r="S14" s="104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2" outlineLevel="1">
      <c r="C15" s="60"/>
      <c r="D15" s="60"/>
      <c r="E15" s="96"/>
      <c r="F15" s="96"/>
      <c r="H15" s="97"/>
      <c r="I15" s="98"/>
      <c r="J15" s="98"/>
      <c r="K15" s="98"/>
      <c r="L15" s="99"/>
      <c r="M15" s="100"/>
      <c r="N15" s="101"/>
      <c r="O15" s="102"/>
      <c r="P15" s="103"/>
      <c r="Q15" s="103"/>
      <c r="S15" s="104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2" outlineLevel="1">
      <c r="C16" s="60"/>
      <c r="D16" s="60"/>
      <c r="E16" s="96"/>
      <c r="F16" s="96"/>
      <c r="H16" s="97"/>
      <c r="I16" s="98"/>
      <c r="J16" s="98"/>
      <c r="K16" s="98"/>
      <c r="L16" s="99"/>
      <c r="M16" s="100"/>
      <c r="N16" s="101"/>
      <c r="O16" s="102"/>
      <c r="P16" s="103"/>
      <c r="Q16" s="103"/>
      <c r="S16" s="104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</row>
    <row r="17" spans="3:31" outlineLevel="1">
      <c r="C17" s="60"/>
      <c r="D17" s="60"/>
      <c r="E17" s="96"/>
      <c r="F17" s="96"/>
      <c r="H17" s="97"/>
      <c r="I17" s="98"/>
      <c r="J17" s="98"/>
      <c r="K17" s="98"/>
      <c r="L17" s="99"/>
      <c r="M17" s="100"/>
      <c r="N17" s="101"/>
      <c r="O17" s="102"/>
      <c r="P17" s="103"/>
      <c r="Q17" s="103"/>
      <c r="S17" s="104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</row>
    <row r="18" spans="3:31" outlineLevel="1">
      <c r="C18" s="60"/>
      <c r="D18" s="60"/>
      <c r="E18" s="96"/>
      <c r="F18" s="96"/>
      <c r="H18" s="97"/>
      <c r="I18" s="98"/>
      <c r="J18" s="98"/>
      <c r="K18" s="98"/>
      <c r="L18" s="99"/>
      <c r="M18" s="100"/>
      <c r="N18" s="101"/>
      <c r="O18" s="102"/>
      <c r="P18" s="103"/>
      <c r="Q18" s="103"/>
      <c r="S18" s="104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</row>
    <row r="19" spans="3:31" outlineLevel="1">
      <c r="C19" s="60"/>
      <c r="D19" s="60"/>
      <c r="E19" s="96"/>
      <c r="F19" s="96"/>
      <c r="H19" s="97"/>
      <c r="I19" s="98"/>
      <c r="J19" s="98"/>
      <c r="K19" s="98"/>
      <c r="L19" s="99"/>
      <c r="M19" s="100"/>
      <c r="N19" s="101"/>
      <c r="O19" s="102"/>
      <c r="P19" s="103"/>
      <c r="Q19" s="103"/>
      <c r="S19" s="104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</row>
    <row r="20" spans="3:31" outlineLevel="1">
      <c r="C20" s="60"/>
      <c r="D20" s="60"/>
      <c r="E20" s="96"/>
      <c r="F20" s="96"/>
      <c r="H20" s="97"/>
      <c r="I20" s="98"/>
      <c r="J20" s="98"/>
      <c r="K20" s="98"/>
      <c r="L20" s="99"/>
      <c r="M20" s="100"/>
      <c r="N20" s="101"/>
      <c r="O20" s="102"/>
      <c r="P20" s="103"/>
      <c r="Q20" s="103"/>
      <c r="S20" s="104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</row>
    <row r="21" spans="3:31" outlineLevel="1">
      <c r="C21" s="60"/>
      <c r="D21" s="60"/>
      <c r="E21" s="96"/>
      <c r="F21" s="96"/>
      <c r="H21" s="97"/>
      <c r="I21" s="98"/>
      <c r="J21" s="98"/>
      <c r="K21" s="98"/>
      <c r="L21" s="99"/>
      <c r="M21" s="100"/>
      <c r="N21" s="101"/>
      <c r="O21" s="102"/>
      <c r="P21" s="103"/>
      <c r="Q21" s="103"/>
      <c r="S21" s="104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</row>
    <row r="22" spans="3:31" outlineLevel="1">
      <c r="C22" s="60"/>
      <c r="D22" s="60"/>
      <c r="E22" s="96"/>
      <c r="F22" s="96"/>
      <c r="H22" s="97"/>
      <c r="I22" s="98"/>
      <c r="J22" s="98"/>
      <c r="K22" s="98"/>
      <c r="L22" s="99"/>
      <c r="M22" s="100"/>
      <c r="N22" s="101"/>
      <c r="O22" s="102"/>
      <c r="P22" s="103"/>
      <c r="Q22" s="103"/>
      <c r="S22" s="104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</row>
    <row r="23" spans="3:31" outlineLevel="1">
      <c r="C23" s="60"/>
      <c r="D23" s="60"/>
      <c r="E23" s="96"/>
      <c r="F23" s="96"/>
      <c r="H23" s="97"/>
      <c r="I23" s="98"/>
      <c r="J23" s="98"/>
      <c r="K23" s="98"/>
      <c r="L23" s="99"/>
      <c r="M23" s="100"/>
      <c r="N23" s="101"/>
      <c r="O23" s="102"/>
      <c r="P23" s="103"/>
      <c r="Q23" s="103"/>
      <c r="S23" s="104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</row>
    <row r="24" spans="3:31" outlineLevel="1">
      <c r="C24" s="60"/>
      <c r="D24" s="60"/>
      <c r="E24" s="96"/>
      <c r="F24" s="96"/>
      <c r="H24" s="97"/>
      <c r="I24" s="98"/>
      <c r="J24" s="98"/>
      <c r="K24" s="98"/>
      <c r="L24" s="99"/>
      <c r="M24" s="100"/>
      <c r="N24" s="101"/>
      <c r="O24" s="102"/>
      <c r="P24" s="103"/>
      <c r="Q24" s="103"/>
      <c r="S24" s="104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</row>
    <row r="25" spans="3:31" outlineLevel="1">
      <c r="C25" s="60"/>
      <c r="D25" s="60"/>
      <c r="E25" s="96"/>
      <c r="F25" s="96"/>
      <c r="H25" s="97"/>
      <c r="I25" s="98"/>
      <c r="J25" s="98"/>
      <c r="K25" s="98"/>
      <c r="L25" s="99"/>
      <c r="M25" s="100"/>
      <c r="N25" s="101"/>
      <c r="O25" s="102"/>
      <c r="P25" s="103"/>
      <c r="Q25" s="103"/>
      <c r="S25" s="104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</row>
    <row r="26" spans="3:31" outlineLevel="1">
      <c r="C26" s="60"/>
      <c r="D26" s="60"/>
      <c r="E26" s="96"/>
      <c r="F26" s="96"/>
      <c r="H26" s="97"/>
      <c r="I26" s="98"/>
      <c r="J26" s="98"/>
      <c r="K26" s="98"/>
      <c r="L26" s="99"/>
      <c r="M26" s="100"/>
      <c r="N26" s="101"/>
      <c r="O26" s="102"/>
      <c r="P26" s="103"/>
      <c r="Q26" s="103"/>
      <c r="S26" s="104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</row>
    <row r="27" spans="3:31" outlineLevel="1">
      <c r="C27" s="60"/>
      <c r="D27" s="60"/>
      <c r="E27" s="96"/>
      <c r="F27" s="96"/>
      <c r="H27" s="97"/>
      <c r="I27" s="98"/>
      <c r="J27" s="98"/>
      <c r="K27" s="98"/>
      <c r="L27" s="99"/>
      <c r="M27" s="100"/>
      <c r="N27" s="101"/>
      <c r="O27" s="102"/>
      <c r="P27" s="103"/>
      <c r="Q27" s="103"/>
      <c r="S27" s="104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</row>
    <row r="28" spans="3:31" outlineLevel="1">
      <c r="C28" s="60"/>
      <c r="D28" s="60"/>
      <c r="E28" s="96"/>
      <c r="F28" s="96"/>
      <c r="H28" s="97"/>
      <c r="I28" s="98"/>
      <c r="J28" s="98"/>
      <c r="K28" s="98"/>
      <c r="L28" s="99"/>
      <c r="M28" s="100"/>
      <c r="N28" s="101"/>
      <c r="O28" s="102"/>
      <c r="P28" s="103"/>
      <c r="Q28" s="103"/>
      <c r="S28" s="104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</row>
    <row r="29" spans="3:31" outlineLevel="1">
      <c r="C29" s="60"/>
      <c r="D29" s="60"/>
      <c r="E29" s="96"/>
      <c r="F29" s="96"/>
      <c r="H29" s="97"/>
      <c r="I29" s="98"/>
      <c r="J29" s="98"/>
      <c r="K29" s="98"/>
      <c r="L29" s="99"/>
      <c r="M29" s="100"/>
      <c r="N29" s="101"/>
      <c r="O29" s="102"/>
      <c r="P29" s="103"/>
      <c r="Q29" s="103"/>
      <c r="S29" s="104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</row>
    <row r="30" spans="3:31" outlineLevel="1">
      <c r="C30" s="60"/>
      <c r="D30" s="60"/>
      <c r="E30" s="96"/>
      <c r="F30" s="96"/>
      <c r="H30" s="97"/>
      <c r="I30" s="98"/>
      <c r="J30" s="98"/>
      <c r="K30" s="98"/>
      <c r="L30" s="99"/>
      <c r="M30" s="100"/>
      <c r="N30" s="101"/>
      <c r="O30" s="102"/>
      <c r="P30" s="103"/>
      <c r="Q30" s="103"/>
      <c r="S30" s="104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</row>
    <row r="31" spans="3:31" outlineLevel="1">
      <c r="C31" s="60"/>
      <c r="D31" s="60"/>
      <c r="E31" s="96"/>
      <c r="F31" s="96"/>
      <c r="H31" s="97"/>
      <c r="I31" s="98"/>
      <c r="J31" s="98"/>
      <c r="K31" s="98"/>
      <c r="L31" s="99"/>
      <c r="M31" s="100"/>
      <c r="N31" s="101"/>
      <c r="O31" s="102"/>
      <c r="P31" s="103"/>
      <c r="Q31" s="103"/>
      <c r="S31" s="104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3:31" outlineLevel="1">
      <c r="C32" s="60"/>
      <c r="D32" s="60"/>
      <c r="E32" s="96"/>
      <c r="F32" s="96"/>
      <c r="H32" s="97"/>
      <c r="I32" s="98"/>
      <c r="J32" s="98"/>
      <c r="K32" s="98"/>
      <c r="L32" s="99"/>
      <c r="M32" s="100"/>
      <c r="N32" s="101"/>
      <c r="O32" s="102"/>
      <c r="P32" s="103"/>
      <c r="Q32" s="103"/>
      <c r="S32" s="104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3:31" outlineLevel="1">
      <c r="C33" s="60"/>
      <c r="D33" s="60"/>
      <c r="E33" s="96"/>
      <c r="F33" s="96"/>
      <c r="H33" s="97"/>
      <c r="I33" s="98"/>
      <c r="J33" s="98"/>
      <c r="K33" s="98"/>
      <c r="L33" s="99"/>
      <c r="M33" s="100"/>
      <c r="N33" s="101"/>
      <c r="O33" s="102"/>
      <c r="P33" s="103"/>
      <c r="Q33" s="103"/>
      <c r="S33" s="104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</row>
    <row r="34" spans="3:31" outlineLevel="1">
      <c r="C34" s="60"/>
      <c r="D34" s="60"/>
      <c r="E34" s="96"/>
      <c r="F34" s="96"/>
      <c r="H34" s="97"/>
      <c r="I34" s="98"/>
      <c r="J34" s="98"/>
      <c r="K34" s="98"/>
      <c r="L34" s="99"/>
      <c r="M34" s="100"/>
      <c r="N34" s="101"/>
      <c r="O34" s="102"/>
      <c r="P34" s="103"/>
      <c r="Q34" s="103"/>
      <c r="S34" s="104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3:31" outlineLevel="1">
      <c r="C35" s="60"/>
      <c r="D35" s="60"/>
      <c r="E35" s="96"/>
      <c r="F35" s="96"/>
      <c r="H35" s="97"/>
      <c r="I35" s="98"/>
      <c r="J35" s="98"/>
      <c r="K35" s="98"/>
      <c r="L35" s="99"/>
      <c r="M35" s="100"/>
      <c r="N35" s="101"/>
      <c r="O35" s="102"/>
      <c r="P35" s="103"/>
      <c r="Q35" s="103"/>
      <c r="S35" s="104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</row>
    <row r="36" spans="3:31" outlineLevel="1">
      <c r="C36" s="60"/>
      <c r="D36" s="60"/>
      <c r="E36" s="96"/>
      <c r="F36" s="96"/>
      <c r="H36" s="97"/>
      <c r="I36" s="98"/>
      <c r="J36" s="98"/>
      <c r="K36" s="98"/>
      <c r="L36" s="99"/>
      <c r="M36" s="100"/>
      <c r="N36" s="101"/>
      <c r="O36" s="102"/>
      <c r="P36" s="103"/>
      <c r="Q36" s="103"/>
      <c r="S36" s="104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</row>
    <row r="37" spans="3:31" outlineLevel="1">
      <c r="C37" s="60"/>
      <c r="D37" s="60"/>
      <c r="E37" s="96"/>
      <c r="F37" s="96"/>
      <c r="H37" s="97"/>
      <c r="I37" s="98"/>
      <c r="J37" s="98"/>
      <c r="K37" s="98"/>
      <c r="L37" s="99"/>
      <c r="M37" s="100"/>
      <c r="N37" s="101"/>
      <c r="O37" s="102"/>
      <c r="P37" s="103"/>
      <c r="Q37" s="103"/>
      <c r="S37" s="104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3:31" outlineLevel="1">
      <c r="C38" s="60"/>
      <c r="D38" s="60"/>
      <c r="E38" s="96"/>
      <c r="F38" s="96"/>
      <c r="H38" s="97"/>
      <c r="I38" s="98"/>
      <c r="J38" s="98"/>
      <c r="K38" s="98"/>
      <c r="L38" s="99"/>
      <c r="M38" s="100"/>
      <c r="N38" s="101"/>
      <c r="O38" s="102"/>
      <c r="P38" s="103"/>
      <c r="Q38" s="103"/>
      <c r="S38" s="104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3:31" outlineLevel="1">
      <c r="C39" s="60"/>
      <c r="D39" s="60"/>
      <c r="E39" s="96"/>
      <c r="F39" s="96"/>
      <c r="H39" s="97"/>
      <c r="I39" s="98"/>
      <c r="J39" s="98"/>
      <c r="K39" s="98"/>
      <c r="L39" s="99"/>
      <c r="M39" s="100"/>
      <c r="N39" s="101"/>
      <c r="O39" s="102"/>
      <c r="P39" s="103"/>
      <c r="Q39" s="103"/>
      <c r="S39" s="104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</row>
    <row r="40" spans="3:31" outlineLevel="1">
      <c r="C40" s="60"/>
      <c r="D40" s="60"/>
      <c r="E40" s="96"/>
      <c r="F40" s="96"/>
      <c r="H40" s="97"/>
      <c r="I40" s="98"/>
      <c r="J40" s="98"/>
      <c r="K40" s="98"/>
      <c r="L40" s="99"/>
      <c r="M40" s="100"/>
      <c r="N40" s="101"/>
      <c r="O40" s="102"/>
      <c r="P40" s="103"/>
      <c r="Q40" s="103"/>
      <c r="S40" s="104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</row>
    <row r="41" spans="3:31" outlineLevel="1">
      <c r="C41" s="60"/>
      <c r="D41" s="60"/>
      <c r="E41" s="96"/>
      <c r="F41" s="96"/>
      <c r="H41" s="97"/>
      <c r="I41" s="98"/>
      <c r="J41" s="98"/>
      <c r="K41" s="98"/>
      <c r="L41" s="99"/>
      <c r="M41" s="100"/>
      <c r="N41" s="101"/>
      <c r="O41" s="102"/>
      <c r="P41" s="103"/>
      <c r="Q41" s="103"/>
      <c r="S41" s="104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</row>
    <row r="42" spans="3:31" outlineLevel="1">
      <c r="C42" s="60"/>
      <c r="D42" s="60"/>
      <c r="E42" s="96"/>
      <c r="F42" s="96"/>
      <c r="H42" s="97"/>
      <c r="I42" s="98"/>
      <c r="J42" s="98"/>
      <c r="K42" s="98"/>
      <c r="L42" s="99"/>
      <c r="M42" s="100"/>
      <c r="N42" s="101"/>
      <c r="O42" s="102"/>
      <c r="P42" s="103"/>
      <c r="Q42" s="103"/>
      <c r="S42" s="104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</row>
    <row r="43" spans="3:31" outlineLevel="1">
      <c r="C43" s="60"/>
      <c r="D43" s="60"/>
      <c r="E43" s="96"/>
      <c r="F43" s="96"/>
      <c r="H43" s="97"/>
      <c r="I43" s="98"/>
      <c r="J43" s="98"/>
      <c r="K43" s="98"/>
      <c r="L43" s="99"/>
      <c r="M43" s="100"/>
      <c r="N43" s="101"/>
      <c r="O43" s="102"/>
      <c r="P43" s="103"/>
      <c r="Q43" s="103"/>
      <c r="S43" s="104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</row>
    <row r="44" spans="3:31" outlineLevel="1">
      <c r="C44" s="60"/>
      <c r="D44" s="60"/>
      <c r="E44" s="96"/>
      <c r="F44" s="96"/>
      <c r="H44" s="97"/>
      <c r="I44" s="98"/>
      <c r="J44" s="98"/>
      <c r="K44" s="98"/>
      <c r="L44" s="99"/>
      <c r="M44" s="100"/>
      <c r="N44" s="101"/>
      <c r="O44" s="102"/>
      <c r="P44" s="103"/>
      <c r="Q44" s="103"/>
      <c r="S44" s="104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</row>
    <row r="45" spans="3:31" outlineLevel="1">
      <c r="C45" s="60"/>
      <c r="D45" s="60"/>
      <c r="E45" s="96"/>
      <c r="F45" s="96"/>
      <c r="H45" s="97"/>
      <c r="I45" s="98"/>
      <c r="J45" s="98"/>
      <c r="K45" s="98"/>
      <c r="L45" s="99"/>
      <c r="M45" s="100"/>
      <c r="N45" s="101"/>
      <c r="O45" s="102"/>
      <c r="P45" s="103"/>
      <c r="Q45" s="103"/>
      <c r="S45" s="104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3:31" outlineLevel="1">
      <c r="C46" s="60"/>
      <c r="D46" s="60"/>
      <c r="E46" s="96"/>
      <c r="F46" s="96"/>
      <c r="H46" s="97"/>
      <c r="I46" s="98"/>
      <c r="J46" s="98"/>
      <c r="K46" s="98"/>
      <c r="L46" s="99"/>
      <c r="M46" s="100"/>
      <c r="N46" s="101"/>
      <c r="O46" s="102"/>
      <c r="P46" s="103"/>
      <c r="Q46" s="103"/>
      <c r="S46" s="104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</row>
    <row r="47" spans="3:31" outlineLevel="1">
      <c r="C47" s="60"/>
      <c r="D47" s="60"/>
      <c r="E47" s="96"/>
      <c r="F47" s="96"/>
      <c r="H47" s="97"/>
      <c r="I47" s="98"/>
      <c r="J47" s="98"/>
      <c r="K47" s="98"/>
      <c r="L47" s="99"/>
      <c r="M47" s="100"/>
      <c r="N47" s="101"/>
      <c r="O47" s="102"/>
      <c r="P47" s="103"/>
      <c r="Q47" s="103"/>
      <c r="S47" s="104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</row>
    <row r="48" spans="3:31" outlineLevel="1">
      <c r="C48" s="60"/>
      <c r="D48" s="60"/>
      <c r="E48" s="96"/>
      <c r="F48" s="96"/>
      <c r="H48" s="97"/>
      <c r="I48" s="98"/>
      <c r="J48" s="98"/>
      <c r="K48" s="98"/>
      <c r="L48" s="99"/>
      <c r="M48" s="100"/>
      <c r="N48" s="101"/>
      <c r="O48" s="102"/>
      <c r="P48" s="103"/>
      <c r="Q48" s="103"/>
      <c r="S48" s="104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</row>
    <row r="49" spans="3:31" outlineLevel="1">
      <c r="C49" s="60"/>
      <c r="D49" s="60"/>
      <c r="E49" s="96"/>
      <c r="F49" s="96"/>
      <c r="H49" s="97"/>
      <c r="I49" s="98"/>
      <c r="J49" s="98"/>
      <c r="K49" s="98"/>
      <c r="L49" s="99"/>
      <c r="M49" s="100"/>
      <c r="N49" s="101"/>
      <c r="O49" s="102"/>
      <c r="P49" s="103"/>
      <c r="Q49" s="103"/>
      <c r="S49" s="104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</row>
    <row r="50" spans="3:31" outlineLevel="1">
      <c r="C50" s="60"/>
      <c r="D50" s="60"/>
      <c r="E50" s="96"/>
      <c r="F50" s="96"/>
      <c r="H50" s="97"/>
      <c r="I50" s="98"/>
      <c r="J50" s="98"/>
      <c r="K50" s="98"/>
      <c r="L50" s="99"/>
      <c r="M50" s="100"/>
      <c r="N50" s="101"/>
      <c r="O50" s="102"/>
      <c r="P50" s="103"/>
      <c r="Q50" s="103"/>
      <c r="S50" s="104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</row>
    <row r="51" spans="3:31" outlineLevel="1">
      <c r="C51" s="60"/>
      <c r="D51" s="60"/>
      <c r="E51" s="96"/>
      <c r="F51" s="96"/>
      <c r="H51" s="97"/>
      <c r="I51" s="98"/>
      <c r="J51" s="98"/>
      <c r="K51" s="98"/>
      <c r="L51" s="99"/>
      <c r="M51" s="100"/>
      <c r="N51" s="101"/>
      <c r="O51" s="102"/>
      <c r="P51" s="103"/>
      <c r="Q51" s="103"/>
      <c r="S51" s="104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</row>
    <row r="52" spans="3:31" outlineLevel="1">
      <c r="C52" s="60"/>
      <c r="D52" s="60"/>
      <c r="E52" s="96"/>
      <c r="F52" s="96"/>
      <c r="H52" s="97"/>
      <c r="I52" s="98"/>
      <c r="J52" s="98"/>
      <c r="K52" s="98"/>
      <c r="L52" s="99"/>
      <c r="M52" s="100"/>
      <c r="N52" s="101"/>
      <c r="O52" s="102"/>
      <c r="P52" s="103"/>
      <c r="Q52" s="103"/>
      <c r="S52" s="104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</row>
    <row r="53" spans="3:31" outlineLevel="1">
      <c r="C53" s="60"/>
      <c r="D53" s="60"/>
      <c r="E53" s="96"/>
      <c r="F53" s="96"/>
      <c r="H53" s="97"/>
      <c r="I53" s="98"/>
      <c r="J53" s="98"/>
      <c r="K53" s="98"/>
      <c r="L53" s="99"/>
      <c r="M53" s="100"/>
      <c r="N53" s="101"/>
      <c r="O53" s="102"/>
      <c r="P53" s="103"/>
      <c r="Q53" s="103"/>
      <c r="S53" s="104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</row>
    <row r="54" spans="3:31" outlineLevel="1">
      <c r="C54" s="60"/>
      <c r="D54" s="60"/>
      <c r="E54" s="96"/>
      <c r="F54" s="96"/>
      <c r="H54" s="97"/>
      <c r="I54" s="98"/>
      <c r="J54" s="98"/>
      <c r="K54" s="98"/>
      <c r="L54" s="99"/>
      <c r="M54" s="100"/>
      <c r="N54" s="101"/>
      <c r="O54" s="102"/>
      <c r="P54" s="103"/>
      <c r="Q54" s="103"/>
      <c r="S54" s="104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</row>
    <row r="55" spans="3:31" outlineLevel="1">
      <c r="C55" s="60"/>
      <c r="D55" s="60"/>
      <c r="E55" s="96"/>
      <c r="F55" s="96"/>
      <c r="H55" s="97"/>
      <c r="I55" s="98"/>
      <c r="J55" s="98"/>
      <c r="K55" s="98"/>
      <c r="L55" s="99"/>
      <c r="M55" s="100"/>
      <c r="N55" s="101"/>
      <c r="O55" s="102"/>
      <c r="P55" s="103"/>
      <c r="Q55" s="103"/>
      <c r="S55" s="104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</row>
    <row r="56" spans="3:31" outlineLevel="1">
      <c r="C56" s="60"/>
      <c r="D56" s="60"/>
      <c r="E56" s="96"/>
      <c r="F56" s="96"/>
      <c r="H56" s="97"/>
      <c r="I56" s="98"/>
      <c r="J56" s="98"/>
      <c r="K56" s="98"/>
      <c r="L56" s="99"/>
      <c r="M56" s="100"/>
      <c r="N56" s="101"/>
      <c r="O56" s="102"/>
      <c r="P56" s="103"/>
      <c r="Q56" s="103"/>
      <c r="S56" s="104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</row>
    <row r="57" spans="3:31" outlineLevel="1">
      <c r="C57" s="60"/>
      <c r="D57" s="60"/>
      <c r="E57" s="96"/>
      <c r="F57" s="96"/>
      <c r="H57" s="97"/>
      <c r="I57" s="98"/>
      <c r="J57" s="98"/>
      <c r="K57" s="98"/>
      <c r="L57" s="99"/>
      <c r="M57" s="100"/>
      <c r="N57" s="101"/>
      <c r="O57" s="102"/>
      <c r="P57" s="103"/>
      <c r="Q57" s="103"/>
      <c r="S57" s="104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</row>
    <row r="58" spans="3:31" outlineLevel="1">
      <c r="C58" s="60"/>
      <c r="D58" s="60"/>
      <c r="E58" s="96"/>
      <c r="F58" s="96"/>
      <c r="H58" s="97"/>
      <c r="I58" s="98"/>
      <c r="J58" s="98"/>
      <c r="K58" s="98"/>
      <c r="L58" s="99"/>
      <c r="M58" s="100"/>
      <c r="N58" s="101"/>
      <c r="O58" s="102"/>
      <c r="P58" s="103"/>
      <c r="Q58" s="103"/>
      <c r="S58" s="104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</row>
    <row r="59" spans="3:31" outlineLevel="1">
      <c r="C59" s="60"/>
      <c r="D59" s="60"/>
      <c r="E59" s="96"/>
      <c r="F59" s="96"/>
      <c r="H59" s="97"/>
      <c r="I59" s="98"/>
      <c r="J59" s="98"/>
      <c r="K59" s="98"/>
      <c r="L59" s="99"/>
      <c r="M59" s="100"/>
      <c r="N59" s="101"/>
      <c r="O59" s="102"/>
      <c r="P59" s="103"/>
      <c r="Q59" s="103"/>
      <c r="S59" s="104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</row>
    <row r="60" spans="3:31" outlineLevel="1">
      <c r="C60" s="60"/>
      <c r="D60" s="60"/>
      <c r="E60" s="96"/>
      <c r="F60" s="96"/>
      <c r="H60" s="97"/>
      <c r="I60" s="98"/>
      <c r="J60" s="98"/>
      <c r="K60" s="98"/>
      <c r="L60" s="99"/>
      <c r="M60" s="100"/>
      <c r="N60" s="101"/>
      <c r="O60" s="102"/>
      <c r="P60" s="103"/>
      <c r="Q60" s="103"/>
      <c r="S60" s="104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</row>
    <row r="61" spans="3:31" outlineLevel="1">
      <c r="C61" s="60"/>
      <c r="D61" s="60"/>
      <c r="E61" s="96"/>
      <c r="F61" s="96"/>
      <c r="H61" s="97"/>
      <c r="I61" s="98"/>
      <c r="J61" s="98"/>
      <c r="K61" s="98"/>
      <c r="L61" s="99"/>
      <c r="M61" s="100"/>
      <c r="N61" s="101"/>
      <c r="O61" s="102"/>
      <c r="P61" s="103"/>
      <c r="Q61" s="103"/>
      <c r="S61" s="104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</row>
    <row r="62" spans="3:31" outlineLevel="1">
      <c r="C62" s="60"/>
      <c r="D62" s="60"/>
      <c r="E62" s="96"/>
      <c r="F62" s="96"/>
      <c r="H62" s="97"/>
      <c r="I62" s="98"/>
      <c r="J62" s="98"/>
      <c r="K62" s="98"/>
      <c r="L62" s="99"/>
      <c r="M62" s="100"/>
      <c r="N62" s="101"/>
      <c r="O62" s="102"/>
      <c r="P62" s="103"/>
      <c r="Q62" s="103"/>
      <c r="S62" s="104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</row>
    <row r="63" spans="3:31" outlineLevel="1">
      <c r="C63" s="60"/>
      <c r="D63" s="60"/>
      <c r="E63" s="96"/>
      <c r="F63" s="96"/>
      <c r="H63" s="97"/>
      <c r="I63" s="98"/>
      <c r="J63" s="98"/>
      <c r="K63" s="98"/>
      <c r="L63" s="99"/>
      <c r="M63" s="100"/>
      <c r="N63" s="101"/>
      <c r="O63" s="102"/>
      <c r="P63" s="103"/>
      <c r="Q63" s="103"/>
      <c r="S63" s="104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4" spans="3:31" outlineLevel="1">
      <c r="C64" s="60"/>
      <c r="D64" s="60"/>
      <c r="E64" s="96"/>
      <c r="F64" s="96"/>
      <c r="H64" s="97"/>
      <c r="I64" s="98"/>
      <c r="J64" s="98"/>
      <c r="K64" s="98"/>
      <c r="L64" s="99"/>
      <c r="M64" s="100"/>
      <c r="N64" s="101"/>
      <c r="O64" s="102"/>
      <c r="P64" s="103"/>
      <c r="Q64" s="103"/>
      <c r="S64" s="104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</row>
    <row r="65" outlineLevel="1"/>
  </sheetData>
  <mergeCells count="11">
    <mergeCell ref="P11:P12"/>
    <mergeCell ref="S11:S12"/>
    <mergeCell ref="C11:C12"/>
    <mergeCell ref="D11:D12"/>
    <mergeCell ref="E11:E12"/>
    <mergeCell ref="F11:F12"/>
    <mergeCell ref="Q11:Q12"/>
    <mergeCell ref="H11:I11"/>
    <mergeCell ref="J11:K11"/>
    <mergeCell ref="L11:M11"/>
    <mergeCell ref="N11:O11"/>
  </mergeCells>
  <dataValidations count="1">
    <dataValidation type="list" allowBlank="1" showInputMessage="1" showErrorMessage="1" sqref="S14:S64" xr:uid="{E4BB7DE7-7861-4DC0-84EA-A204518054D0}">
      <formula1>"Oui,Non"</formula1>
    </dataValidation>
  </dataValidations>
  <pageMargins left="0.7" right="0.7" top="0.75" bottom="0.75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C83E3-2ED7-49AA-8D47-6EE1B42B8A39}">
  <sheetPr>
    <tabColor rgb="FF1A2D56"/>
  </sheetPr>
  <dimension ref="A1:R188"/>
  <sheetViews>
    <sheetView showGridLines="0" zoomScale="115" zoomScaleNormal="115" workbookViewId="0">
      <selection activeCell="C19" sqref="C19"/>
    </sheetView>
  </sheetViews>
  <sheetFormatPr baseColWidth="10" defaultColWidth="10.85546875" defaultRowHeight="11.25" outlineLevelRow="1"/>
  <cols>
    <col min="1" max="1" width="2.5703125" style="67" customWidth="1"/>
    <col min="2" max="2" width="1.7109375" style="67" customWidth="1"/>
    <col min="3" max="3" width="50.85546875" style="67" customWidth="1"/>
    <col min="4" max="4" width="0.85546875" style="67" customWidth="1"/>
    <col min="5" max="5" width="10.85546875" style="67"/>
    <col min="6" max="6" width="0.85546875" style="67" customWidth="1"/>
    <col min="7" max="16384" width="10.85546875" style="67"/>
  </cols>
  <sheetData>
    <row r="1" spans="1:18">
      <c r="A1" s="74" t="str">
        <f ca="1">UPPER(MID(CELL("filename",A1),FIND("[",CELL("filename",A1))+1,FIND("]",CELL("filename",A1))-FIND("[",CELL("filename",A1))-5))</f>
        <v>ANNEXE XX_VNF_CONCESSION.BRIARE_FORMULAIRES.FINANCIERS.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>
      <c r="A2" s="75" t="str">
        <f ca="1">UPPER(MID(CELL("filename",A2),FIND("]",CELL("filename",A2))+1,LEN(CELL("filename",A2))))</f>
        <v xml:space="preserve">2 - CEP GLOBAL 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ht="3.95" customHeight="1"/>
    <row r="5" spans="1:18">
      <c r="C5" s="94" t="s">
        <v>7</v>
      </c>
      <c r="D5" s="154" t="str">
        <f>'1.1 - Activité Portuaire'!D5</f>
        <v>[à préciser]</v>
      </c>
      <c r="E5" s="155"/>
      <c r="F5" s="155"/>
      <c r="G5" s="156"/>
    </row>
    <row r="6" spans="1:18">
      <c r="C6" s="94" t="s">
        <v>8</v>
      </c>
      <c r="D6" s="154" t="str">
        <f>'1.1 - Activité Portuaire'!D6</f>
        <v>[à préciser]</v>
      </c>
      <c r="E6" s="155"/>
      <c r="F6" s="155"/>
      <c r="G6" s="156"/>
    </row>
    <row r="8" spans="1:18">
      <c r="A8" s="84" t="s">
        <v>73</v>
      </c>
      <c r="B8" s="84" t="s">
        <v>74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</row>
    <row r="9" spans="1:18" outlineLevel="1"/>
    <row r="10" spans="1:18" ht="12.6" customHeight="1" outlineLevel="1">
      <c r="C10" s="152" t="s">
        <v>75</v>
      </c>
      <c r="E10" s="153" t="s">
        <v>76</v>
      </c>
      <c r="G10" s="2">
        <v>1</v>
      </c>
      <c r="H10" s="2">
        <v>2</v>
      </c>
      <c r="I10" s="2">
        <v>3</v>
      </c>
      <c r="J10" s="2">
        <v>4</v>
      </c>
      <c r="K10" s="2">
        <v>5</v>
      </c>
      <c r="L10" s="2">
        <v>6</v>
      </c>
      <c r="M10" s="2">
        <v>7</v>
      </c>
      <c r="N10" s="2">
        <v>8</v>
      </c>
      <c r="O10" s="2">
        <v>9</v>
      </c>
      <c r="P10" s="2">
        <v>10</v>
      </c>
      <c r="Q10" s="2">
        <v>11</v>
      </c>
    </row>
    <row r="11" spans="1:18" outlineLevel="1">
      <c r="C11" s="152"/>
      <c r="E11" s="153"/>
      <c r="G11" s="2">
        <v>2027</v>
      </c>
      <c r="H11" s="2">
        <v>2028</v>
      </c>
      <c r="I11" s="2">
        <v>2029</v>
      </c>
      <c r="J11" s="2">
        <v>2030</v>
      </c>
      <c r="K11" s="2">
        <v>2031</v>
      </c>
      <c r="L11" s="2">
        <v>2032</v>
      </c>
      <c r="M11" s="2">
        <v>2033</v>
      </c>
      <c r="N11" s="2">
        <v>2034</v>
      </c>
      <c r="O11" s="2">
        <v>2035</v>
      </c>
      <c r="P11" s="2">
        <v>2036</v>
      </c>
      <c r="Q11" s="2">
        <v>2037</v>
      </c>
    </row>
    <row r="12" spans="1:18" ht="3" customHeight="1" outlineLevel="1"/>
    <row r="13" spans="1:18" outlineLevel="1">
      <c r="C13" s="69" t="s">
        <v>77</v>
      </c>
      <c r="E13" s="5" t="e">
        <f t="shared" ref="E13:E21" si="0">AVERAGE(G13:Q13)</f>
        <v>#DIV/0!</v>
      </c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</row>
    <row r="14" spans="1:18" outlineLevel="1">
      <c r="C14" s="69" t="s">
        <v>78</v>
      </c>
      <c r="E14" s="5" t="e">
        <f t="shared" si="0"/>
        <v>#DIV/0!</v>
      </c>
      <c r="F14" s="105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</row>
    <row r="15" spans="1:18" outlineLevel="1">
      <c r="C15" s="69" t="s">
        <v>79</v>
      </c>
      <c r="E15" s="5" t="e">
        <f t="shared" si="0"/>
        <v>#DIV/0!</v>
      </c>
      <c r="F15" s="105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</row>
    <row r="16" spans="1:18" outlineLevel="1">
      <c r="C16" s="69" t="s">
        <v>80</v>
      </c>
      <c r="E16" s="5" t="e">
        <f t="shared" si="0"/>
        <v>#DIV/0!</v>
      </c>
      <c r="F16" s="105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</row>
    <row r="17" spans="1:18" outlineLevel="1">
      <c r="C17" s="69" t="s">
        <v>81</v>
      </c>
      <c r="E17" s="5" t="e">
        <f t="shared" si="0"/>
        <v>#DIV/0!</v>
      </c>
      <c r="F17" s="105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</row>
    <row r="18" spans="1:18" outlineLevel="1">
      <c r="C18" s="69" t="s">
        <v>82</v>
      </c>
      <c r="E18" s="5" t="e">
        <f t="shared" si="0"/>
        <v>#DIV/0!</v>
      </c>
      <c r="F18" s="105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</row>
    <row r="19" spans="1:18" outlineLevel="1">
      <c r="C19" s="69" t="s">
        <v>83</v>
      </c>
      <c r="E19" s="5" t="e">
        <f t="shared" si="0"/>
        <v>#DIV/0!</v>
      </c>
      <c r="F19" s="105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</row>
    <row r="20" spans="1:18" outlineLevel="1">
      <c r="C20" s="69" t="s">
        <v>84</v>
      </c>
      <c r="E20" s="5" t="e">
        <f t="shared" si="0"/>
        <v>#DIV/0!</v>
      </c>
      <c r="F20" s="105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</row>
    <row r="21" spans="1:18" outlineLevel="1">
      <c r="C21" s="69" t="s">
        <v>85</v>
      </c>
      <c r="E21" s="5" t="e">
        <f t="shared" si="0"/>
        <v>#DIV/0!</v>
      </c>
      <c r="F21" s="105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</row>
    <row r="22" spans="1:18" outlineLevel="1"/>
    <row r="24" spans="1:18">
      <c r="A24" s="84" t="s">
        <v>86</v>
      </c>
      <c r="B24" s="84" t="s">
        <v>87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</row>
    <row r="25" spans="1:18" outlineLevel="1"/>
    <row r="26" spans="1:18" outlineLevel="1"/>
    <row r="27" spans="1:18" outlineLevel="1"/>
    <row r="28" spans="1:18" ht="12.6" customHeight="1" outlineLevel="1">
      <c r="C28" s="152" t="s">
        <v>88</v>
      </c>
      <c r="E28" s="153" t="s">
        <v>89</v>
      </c>
      <c r="G28" s="2">
        <v>1</v>
      </c>
      <c r="H28" s="2">
        <v>2</v>
      </c>
      <c r="I28" s="2">
        <v>3</v>
      </c>
      <c r="J28" s="2">
        <v>4</v>
      </c>
      <c r="K28" s="2">
        <v>5</v>
      </c>
      <c r="L28" s="2">
        <v>6</v>
      </c>
      <c r="M28" s="2">
        <v>7</v>
      </c>
      <c r="N28" s="2">
        <v>8</v>
      </c>
      <c r="O28" s="2">
        <v>9</v>
      </c>
      <c r="P28" s="2">
        <v>10</v>
      </c>
      <c r="Q28" s="2">
        <v>11</v>
      </c>
    </row>
    <row r="29" spans="1:18" outlineLevel="1">
      <c r="C29" s="152"/>
      <c r="E29" s="153"/>
      <c r="G29" s="2">
        <v>2027</v>
      </c>
      <c r="H29" s="2">
        <v>2028</v>
      </c>
      <c r="I29" s="2">
        <v>2029</v>
      </c>
      <c r="J29" s="2">
        <v>2030</v>
      </c>
      <c r="K29" s="2">
        <v>2031</v>
      </c>
      <c r="L29" s="2">
        <v>2032</v>
      </c>
      <c r="M29" s="2">
        <v>2033</v>
      </c>
      <c r="N29" s="2">
        <v>2034</v>
      </c>
      <c r="O29" s="2">
        <v>2035</v>
      </c>
      <c r="P29" s="2">
        <v>2036</v>
      </c>
      <c r="Q29" s="2">
        <v>2037</v>
      </c>
    </row>
    <row r="30" spans="1:18" ht="3" customHeight="1" outlineLevel="1"/>
    <row r="31" spans="1:18" outlineLevel="1">
      <c r="C31" s="69" t="s">
        <v>90</v>
      </c>
      <c r="E31" s="5">
        <f t="shared" ref="E31:E60" si="1">SUM(G31:Q31)</f>
        <v>0</v>
      </c>
      <c r="F31" s="105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</row>
    <row r="32" spans="1:18" outlineLevel="1">
      <c r="C32" s="69" t="s">
        <v>91</v>
      </c>
      <c r="E32" s="5">
        <f t="shared" si="1"/>
        <v>0</v>
      </c>
      <c r="F32" s="105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</row>
    <row r="33" spans="3:17" outlineLevel="1">
      <c r="C33" s="69" t="s">
        <v>92</v>
      </c>
      <c r="E33" s="5">
        <f t="shared" si="1"/>
        <v>0</v>
      </c>
      <c r="F33" s="105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</row>
    <row r="34" spans="3:17" outlineLevel="1">
      <c r="C34" s="69" t="s">
        <v>93</v>
      </c>
      <c r="E34" s="5">
        <f t="shared" si="1"/>
        <v>0</v>
      </c>
      <c r="F34" s="105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</row>
    <row r="35" spans="3:17" outlineLevel="1">
      <c r="C35" s="69" t="s">
        <v>94</v>
      </c>
      <c r="E35" s="5">
        <f t="shared" si="1"/>
        <v>0</v>
      </c>
      <c r="F35" s="105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</row>
    <row r="36" spans="3:17" outlineLevel="1">
      <c r="C36" s="69" t="s">
        <v>95</v>
      </c>
      <c r="E36" s="5">
        <f t="shared" si="1"/>
        <v>0</v>
      </c>
      <c r="F36" s="105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</row>
    <row r="37" spans="3:17" outlineLevel="1">
      <c r="C37" s="69" t="s">
        <v>96</v>
      </c>
      <c r="E37" s="5">
        <f t="shared" si="1"/>
        <v>0</v>
      </c>
      <c r="F37" s="105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</row>
    <row r="38" spans="3:17" outlineLevel="1">
      <c r="C38" s="69" t="s">
        <v>97</v>
      </c>
      <c r="E38" s="5">
        <f t="shared" si="1"/>
        <v>0</v>
      </c>
      <c r="F38" s="105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</row>
    <row r="39" spans="3:17" outlineLevel="1">
      <c r="C39" s="69" t="s">
        <v>98</v>
      </c>
      <c r="E39" s="5">
        <f t="shared" si="1"/>
        <v>0</v>
      </c>
      <c r="F39" s="105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</row>
    <row r="40" spans="3:17" outlineLevel="1">
      <c r="C40" s="69" t="s">
        <v>99</v>
      </c>
      <c r="E40" s="5">
        <f t="shared" si="1"/>
        <v>0</v>
      </c>
      <c r="F40" s="105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</row>
    <row r="41" spans="3:17" outlineLevel="1">
      <c r="C41" s="69" t="s">
        <v>100</v>
      </c>
      <c r="E41" s="5">
        <f t="shared" si="1"/>
        <v>0</v>
      </c>
      <c r="F41" s="105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</row>
    <row r="42" spans="3:17" outlineLevel="1">
      <c r="C42" s="69" t="s">
        <v>101</v>
      </c>
      <c r="E42" s="5">
        <f t="shared" si="1"/>
        <v>0</v>
      </c>
      <c r="F42" s="105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</row>
    <row r="43" spans="3:17" outlineLevel="1">
      <c r="C43" s="69" t="s">
        <v>102</v>
      </c>
      <c r="E43" s="5">
        <f t="shared" si="1"/>
        <v>0</v>
      </c>
      <c r="F43" s="105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</row>
    <row r="44" spans="3:17" outlineLevel="1">
      <c r="C44" s="107" t="s">
        <v>103</v>
      </c>
      <c r="E44" s="52">
        <f t="shared" si="1"/>
        <v>0</v>
      </c>
      <c r="F44" s="105"/>
      <c r="G44" s="108">
        <f t="shared" ref="G44:Q44" si="2">SUM(G31:G43)</f>
        <v>0</v>
      </c>
      <c r="H44" s="108">
        <f t="shared" si="2"/>
        <v>0</v>
      </c>
      <c r="I44" s="108">
        <f t="shared" si="2"/>
        <v>0</v>
      </c>
      <c r="J44" s="108">
        <f t="shared" si="2"/>
        <v>0</v>
      </c>
      <c r="K44" s="108">
        <f t="shared" si="2"/>
        <v>0</v>
      </c>
      <c r="L44" s="108">
        <f t="shared" si="2"/>
        <v>0</v>
      </c>
      <c r="M44" s="108">
        <f t="shared" si="2"/>
        <v>0</v>
      </c>
      <c r="N44" s="108">
        <f t="shared" si="2"/>
        <v>0</v>
      </c>
      <c r="O44" s="108">
        <f t="shared" si="2"/>
        <v>0</v>
      </c>
      <c r="P44" s="108">
        <f t="shared" si="2"/>
        <v>0</v>
      </c>
      <c r="Q44" s="108">
        <f t="shared" si="2"/>
        <v>0</v>
      </c>
    </row>
    <row r="45" spans="3:17" outlineLevel="1">
      <c r="C45" s="68" t="s">
        <v>104</v>
      </c>
      <c r="E45" s="5">
        <f t="shared" si="1"/>
        <v>0</v>
      </c>
      <c r="F45" s="105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</row>
    <row r="46" spans="3:17" outlineLevel="1">
      <c r="C46" s="109" t="s">
        <v>105</v>
      </c>
      <c r="E46" s="8">
        <f t="shared" si="1"/>
        <v>0</v>
      </c>
      <c r="F46" s="105"/>
      <c r="G46" s="110">
        <f>G44+G45</f>
        <v>0</v>
      </c>
      <c r="H46" s="110">
        <f t="shared" ref="H46:Q46" si="3">H44+H45</f>
        <v>0</v>
      </c>
      <c r="I46" s="110">
        <f t="shared" si="3"/>
        <v>0</v>
      </c>
      <c r="J46" s="110">
        <f t="shared" si="3"/>
        <v>0</v>
      </c>
      <c r="K46" s="110">
        <f t="shared" si="3"/>
        <v>0</v>
      </c>
      <c r="L46" s="110">
        <f t="shared" si="3"/>
        <v>0</v>
      </c>
      <c r="M46" s="110">
        <f t="shared" si="3"/>
        <v>0</v>
      </c>
      <c r="N46" s="110">
        <f t="shared" si="3"/>
        <v>0</v>
      </c>
      <c r="O46" s="110">
        <f t="shared" si="3"/>
        <v>0</v>
      </c>
      <c r="P46" s="110">
        <f t="shared" si="3"/>
        <v>0</v>
      </c>
      <c r="Q46" s="110">
        <f t="shared" si="3"/>
        <v>0</v>
      </c>
    </row>
    <row r="47" spans="3:17" outlineLevel="1">
      <c r="C47" s="68" t="s">
        <v>106</v>
      </c>
      <c r="E47" s="5">
        <f t="shared" si="1"/>
        <v>0</v>
      </c>
      <c r="F47" s="105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</row>
    <row r="48" spans="3:17" outlineLevel="1">
      <c r="C48" s="68" t="s">
        <v>107</v>
      </c>
      <c r="E48" s="5">
        <f t="shared" si="1"/>
        <v>0</v>
      </c>
      <c r="F48" s="105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</row>
    <row r="49" spans="3:17" outlineLevel="1">
      <c r="C49" s="68" t="s">
        <v>108</v>
      </c>
      <c r="E49" s="5">
        <f t="shared" si="1"/>
        <v>0</v>
      </c>
      <c r="F49" s="105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</row>
    <row r="50" spans="3:17" outlineLevel="1">
      <c r="C50" s="68" t="s">
        <v>109</v>
      </c>
      <c r="E50" s="5">
        <f t="shared" si="1"/>
        <v>0</v>
      </c>
      <c r="F50" s="105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</row>
    <row r="51" spans="3:17" outlineLevel="1">
      <c r="C51" s="68" t="s">
        <v>110</v>
      </c>
      <c r="E51" s="5">
        <f t="shared" si="1"/>
        <v>0</v>
      </c>
      <c r="F51" s="105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</row>
    <row r="52" spans="3:17" outlineLevel="1">
      <c r="C52" s="68" t="s">
        <v>111</v>
      </c>
      <c r="E52" s="5">
        <f t="shared" si="1"/>
        <v>0</v>
      </c>
      <c r="F52" s="105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</row>
    <row r="53" spans="3:17" outlineLevel="1">
      <c r="C53" s="111" t="s">
        <v>112</v>
      </c>
      <c r="E53" s="11">
        <f t="shared" si="1"/>
        <v>0</v>
      </c>
      <c r="F53" s="105"/>
      <c r="G53" s="112">
        <f t="shared" ref="G53:Q53" si="4">SUM(G47:G52)</f>
        <v>0</v>
      </c>
      <c r="H53" s="112">
        <f t="shared" si="4"/>
        <v>0</v>
      </c>
      <c r="I53" s="112">
        <f t="shared" si="4"/>
        <v>0</v>
      </c>
      <c r="J53" s="112">
        <f t="shared" si="4"/>
        <v>0</v>
      </c>
      <c r="K53" s="112">
        <f t="shared" si="4"/>
        <v>0</v>
      </c>
      <c r="L53" s="112">
        <f t="shared" si="4"/>
        <v>0</v>
      </c>
      <c r="M53" s="112">
        <f t="shared" si="4"/>
        <v>0</v>
      </c>
      <c r="N53" s="112">
        <f t="shared" si="4"/>
        <v>0</v>
      </c>
      <c r="O53" s="112">
        <f t="shared" si="4"/>
        <v>0</v>
      </c>
      <c r="P53" s="112">
        <f t="shared" si="4"/>
        <v>0</v>
      </c>
      <c r="Q53" s="112">
        <f t="shared" si="4"/>
        <v>0</v>
      </c>
    </row>
    <row r="54" spans="3:17" outlineLevel="1">
      <c r="C54" s="68" t="s">
        <v>113</v>
      </c>
      <c r="E54" s="5">
        <f t="shared" si="1"/>
        <v>0</v>
      </c>
      <c r="F54" s="105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</row>
    <row r="55" spans="3:17" outlineLevel="1">
      <c r="C55" s="68" t="s">
        <v>114</v>
      </c>
      <c r="E55" s="5">
        <f t="shared" si="1"/>
        <v>0</v>
      </c>
      <c r="F55" s="105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</row>
    <row r="56" spans="3:17" outlineLevel="1">
      <c r="C56" s="68" t="s">
        <v>292</v>
      </c>
      <c r="E56" s="5">
        <f t="shared" si="1"/>
        <v>0</v>
      </c>
      <c r="F56" s="105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</row>
    <row r="57" spans="3:17" outlineLevel="1">
      <c r="C57" s="68" t="s">
        <v>293</v>
      </c>
      <c r="E57" s="5">
        <f t="shared" si="1"/>
        <v>0</v>
      </c>
      <c r="F57" s="105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</row>
    <row r="58" spans="3:17" outlineLevel="1">
      <c r="C58" s="68" t="s">
        <v>115</v>
      </c>
      <c r="E58" s="5">
        <f t="shared" si="1"/>
        <v>0</v>
      </c>
      <c r="F58" s="105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</row>
    <row r="59" spans="3:17" outlineLevel="1">
      <c r="C59" s="68" t="s">
        <v>116</v>
      </c>
      <c r="E59" s="5">
        <f t="shared" si="1"/>
        <v>0</v>
      </c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</row>
    <row r="60" spans="3:17" outlineLevel="1">
      <c r="C60" s="68" t="s">
        <v>117</v>
      </c>
      <c r="E60" s="5">
        <f t="shared" si="1"/>
        <v>0</v>
      </c>
      <c r="F60" s="105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</row>
    <row r="61" spans="3:17" outlineLevel="1">
      <c r="C61" s="68" t="s">
        <v>118</v>
      </c>
      <c r="E61" s="5">
        <f t="shared" ref="E61:E89" si="5">SUM(G61:Q61)</f>
        <v>0</v>
      </c>
      <c r="F61" s="105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</row>
    <row r="62" spans="3:17" outlineLevel="1">
      <c r="C62" s="68" t="s">
        <v>119</v>
      </c>
      <c r="E62" s="5">
        <f t="shared" si="5"/>
        <v>0</v>
      </c>
      <c r="F62" s="105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</row>
    <row r="63" spans="3:17" outlineLevel="1">
      <c r="C63" s="68" t="s">
        <v>120</v>
      </c>
      <c r="E63" s="5">
        <f t="shared" si="5"/>
        <v>0</v>
      </c>
      <c r="F63" s="105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</row>
    <row r="64" spans="3:17" outlineLevel="1">
      <c r="C64" s="68" t="s">
        <v>121</v>
      </c>
      <c r="E64" s="5">
        <f t="shared" si="5"/>
        <v>0</v>
      </c>
      <c r="F64" s="105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</row>
    <row r="65" spans="3:17" outlineLevel="1">
      <c r="C65" s="68" t="s">
        <v>122</v>
      </c>
      <c r="E65" s="5">
        <f t="shared" si="5"/>
        <v>0</v>
      </c>
      <c r="F65" s="105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</row>
    <row r="66" spans="3:17" outlineLevel="1">
      <c r="C66" s="68" t="s">
        <v>123</v>
      </c>
      <c r="E66" s="5">
        <f t="shared" si="5"/>
        <v>0</v>
      </c>
      <c r="F66" s="105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</row>
    <row r="67" spans="3:17" outlineLevel="1">
      <c r="C67" s="68" t="s">
        <v>124</v>
      </c>
      <c r="E67" s="5">
        <f t="shared" si="5"/>
        <v>0</v>
      </c>
      <c r="F67" s="105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</row>
    <row r="68" spans="3:17" outlineLevel="1">
      <c r="C68" s="68" t="s">
        <v>125</v>
      </c>
      <c r="E68" s="5">
        <f t="shared" si="5"/>
        <v>0</v>
      </c>
      <c r="F68" s="105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</row>
    <row r="69" spans="3:17" outlineLevel="1">
      <c r="C69" s="111" t="s">
        <v>126</v>
      </c>
      <c r="E69" s="11">
        <f t="shared" si="5"/>
        <v>0</v>
      </c>
      <c r="F69" s="105"/>
      <c r="G69" s="112">
        <f t="shared" ref="G69:Q69" si="6">SUM(G54:G68)</f>
        <v>0</v>
      </c>
      <c r="H69" s="112">
        <f t="shared" si="6"/>
        <v>0</v>
      </c>
      <c r="I69" s="112">
        <f t="shared" si="6"/>
        <v>0</v>
      </c>
      <c r="J69" s="112">
        <f t="shared" si="6"/>
        <v>0</v>
      </c>
      <c r="K69" s="112">
        <f t="shared" si="6"/>
        <v>0</v>
      </c>
      <c r="L69" s="112">
        <f t="shared" si="6"/>
        <v>0</v>
      </c>
      <c r="M69" s="112">
        <f t="shared" si="6"/>
        <v>0</v>
      </c>
      <c r="N69" s="112">
        <f t="shared" si="6"/>
        <v>0</v>
      </c>
      <c r="O69" s="112">
        <f t="shared" si="6"/>
        <v>0</v>
      </c>
      <c r="P69" s="112">
        <f t="shared" si="6"/>
        <v>0</v>
      </c>
      <c r="Q69" s="112">
        <f t="shared" si="6"/>
        <v>0</v>
      </c>
    </row>
    <row r="70" spans="3:17" outlineLevel="1">
      <c r="C70" s="69" t="s">
        <v>127</v>
      </c>
      <c r="E70" s="5">
        <f t="shared" si="5"/>
        <v>0</v>
      </c>
      <c r="F70" s="105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</row>
    <row r="71" spans="3:17" outlineLevel="1">
      <c r="C71" s="69" t="s">
        <v>128</v>
      </c>
      <c r="E71" s="5">
        <f t="shared" si="5"/>
        <v>0</v>
      </c>
      <c r="F71" s="105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</row>
    <row r="72" spans="3:17" outlineLevel="1">
      <c r="C72" s="69" t="s">
        <v>129</v>
      </c>
      <c r="E72" s="5">
        <f t="shared" si="5"/>
        <v>0</v>
      </c>
      <c r="F72" s="105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</row>
    <row r="73" spans="3:17" outlineLevel="1">
      <c r="C73" s="69" t="s">
        <v>130</v>
      </c>
      <c r="E73" s="5">
        <f t="shared" si="5"/>
        <v>0</v>
      </c>
      <c r="F73" s="105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</row>
    <row r="74" spans="3:17" outlineLevel="1">
      <c r="C74" s="69" t="s">
        <v>131</v>
      </c>
      <c r="E74" s="5">
        <f t="shared" si="5"/>
        <v>0</v>
      </c>
      <c r="F74" s="105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</row>
    <row r="75" spans="3:17" outlineLevel="1">
      <c r="C75" s="69" t="s">
        <v>132</v>
      </c>
      <c r="E75" s="5">
        <f t="shared" si="5"/>
        <v>0</v>
      </c>
      <c r="F75" s="105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</row>
    <row r="76" spans="3:17" outlineLevel="1">
      <c r="C76" s="111" t="s">
        <v>133</v>
      </c>
      <c r="E76" s="11">
        <f t="shared" si="5"/>
        <v>0</v>
      </c>
      <c r="F76" s="105"/>
      <c r="G76" s="112">
        <f>SUM(G70:G75)</f>
        <v>0</v>
      </c>
      <c r="H76" s="112">
        <f t="shared" ref="H76:Q76" si="7">SUM(H70:H75)</f>
        <v>0</v>
      </c>
      <c r="I76" s="112">
        <f t="shared" si="7"/>
        <v>0</v>
      </c>
      <c r="J76" s="112">
        <f t="shared" si="7"/>
        <v>0</v>
      </c>
      <c r="K76" s="112">
        <f t="shared" si="7"/>
        <v>0</v>
      </c>
      <c r="L76" s="112">
        <f t="shared" si="7"/>
        <v>0</v>
      </c>
      <c r="M76" s="112">
        <f t="shared" si="7"/>
        <v>0</v>
      </c>
      <c r="N76" s="112">
        <f t="shared" si="7"/>
        <v>0</v>
      </c>
      <c r="O76" s="112">
        <f t="shared" si="7"/>
        <v>0</v>
      </c>
      <c r="P76" s="112">
        <f t="shared" si="7"/>
        <v>0</v>
      </c>
      <c r="Q76" s="112">
        <f t="shared" si="7"/>
        <v>0</v>
      </c>
    </row>
    <row r="77" spans="3:17" outlineLevel="1">
      <c r="C77" s="68" t="s">
        <v>134</v>
      </c>
      <c r="E77" s="5">
        <f t="shared" si="5"/>
        <v>0</v>
      </c>
      <c r="F77" s="105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</row>
    <row r="78" spans="3:17" outlineLevel="1">
      <c r="C78" s="68" t="s">
        <v>135</v>
      </c>
      <c r="E78" s="5">
        <f t="shared" si="5"/>
        <v>0</v>
      </c>
      <c r="F78" s="105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</row>
    <row r="79" spans="3:17" outlineLevel="1">
      <c r="C79" s="68" t="s">
        <v>136</v>
      </c>
      <c r="E79" s="5">
        <f t="shared" si="5"/>
        <v>0</v>
      </c>
      <c r="F79" s="105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</row>
    <row r="80" spans="3:17" outlineLevel="1">
      <c r="C80" s="68" t="s">
        <v>137</v>
      </c>
      <c r="E80" s="5">
        <f t="shared" si="5"/>
        <v>0</v>
      </c>
      <c r="F80" s="105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</row>
    <row r="81" spans="3:17" outlineLevel="1">
      <c r="C81" s="68" t="s">
        <v>138</v>
      </c>
      <c r="E81" s="5">
        <f t="shared" si="5"/>
        <v>0</v>
      </c>
      <c r="F81" s="105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</row>
    <row r="82" spans="3:17" outlineLevel="1">
      <c r="C82" s="68" t="s">
        <v>139</v>
      </c>
      <c r="E82" s="5">
        <f t="shared" si="5"/>
        <v>0</v>
      </c>
      <c r="F82" s="105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</row>
    <row r="83" spans="3:17" outlineLevel="1">
      <c r="C83" s="111" t="s">
        <v>140</v>
      </c>
      <c r="E83" s="11">
        <f t="shared" si="5"/>
        <v>0</v>
      </c>
      <c r="F83" s="105"/>
      <c r="G83" s="112">
        <f>SUM(G77:G82)</f>
        <v>0</v>
      </c>
      <c r="H83" s="112">
        <f t="shared" ref="H83" si="8">SUM(H77:H82)</f>
        <v>0</v>
      </c>
      <c r="I83" s="112">
        <f t="shared" ref="I83" si="9">SUM(I77:I82)</f>
        <v>0</v>
      </c>
      <c r="J83" s="112">
        <f t="shared" ref="J83" si="10">SUM(J77:J82)</f>
        <v>0</v>
      </c>
      <c r="K83" s="112">
        <f t="shared" ref="K83" si="11">SUM(K77:K82)</f>
        <v>0</v>
      </c>
      <c r="L83" s="112">
        <f t="shared" ref="L83" si="12">SUM(L77:L82)</f>
        <v>0</v>
      </c>
      <c r="M83" s="112">
        <f t="shared" ref="M83" si="13">SUM(M77:M82)</f>
        <v>0</v>
      </c>
      <c r="N83" s="112">
        <f t="shared" ref="N83" si="14">SUM(N77:N82)</f>
        <v>0</v>
      </c>
      <c r="O83" s="112">
        <f t="shared" ref="O83" si="15">SUM(O77:O82)</f>
        <v>0</v>
      </c>
      <c r="P83" s="112">
        <f t="shared" ref="P83" si="16">SUM(P77:P82)</f>
        <v>0</v>
      </c>
      <c r="Q83" s="112">
        <f t="shared" ref="Q83" si="17">SUM(Q77:Q82)</f>
        <v>0</v>
      </c>
    </row>
    <row r="84" spans="3:17" outlineLevel="1">
      <c r="C84" s="107" t="s">
        <v>141</v>
      </c>
      <c r="E84" s="52">
        <f t="shared" si="5"/>
        <v>0</v>
      </c>
      <c r="F84" s="105"/>
      <c r="G84" s="108">
        <f t="shared" ref="G84:Q84" si="18">G44+G45-SUM(G53,G69,G76,G83)</f>
        <v>0</v>
      </c>
      <c r="H84" s="108">
        <f t="shared" si="18"/>
        <v>0</v>
      </c>
      <c r="I84" s="108">
        <f t="shared" si="18"/>
        <v>0</v>
      </c>
      <c r="J84" s="108">
        <f t="shared" si="18"/>
        <v>0</v>
      </c>
      <c r="K84" s="108">
        <f t="shared" si="18"/>
        <v>0</v>
      </c>
      <c r="L84" s="108">
        <f t="shared" si="18"/>
        <v>0</v>
      </c>
      <c r="M84" s="108">
        <f t="shared" si="18"/>
        <v>0</v>
      </c>
      <c r="N84" s="108">
        <f t="shared" si="18"/>
        <v>0</v>
      </c>
      <c r="O84" s="108">
        <f t="shared" si="18"/>
        <v>0</v>
      </c>
      <c r="P84" s="108">
        <f t="shared" si="18"/>
        <v>0</v>
      </c>
      <c r="Q84" s="108">
        <f t="shared" si="18"/>
        <v>0</v>
      </c>
    </row>
    <row r="85" spans="3:17" outlineLevel="1">
      <c r="C85" s="68" t="s">
        <v>142</v>
      </c>
      <c r="E85" s="5">
        <f t="shared" si="5"/>
        <v>0</v>
      </c>
      <c r="F85" s="105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</row>
    <row r="86" spans="3:17" outlineLevel="1">
      <c r="C86" s="68" t="s">
        <v>143</v>
      </c>
      <c r="E86" s="5">
        <f t="shared" si="5"/>
        <v>0</v>
      </c>
      <c r="F86" s="105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</row>
    <row r="87" spans="3:17" outlineLevel="1">
      <c r="C87" s="68" t="s">
        <v>294</v>
      </c>
      <c r="E87" s="5">
        <f t="shared" si="5"/>
        <v>0</v>
      </c>
      <c r="F87" s="105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</row>
    <row r="88" spans="3:17" outlineLevel="1">
      <c r="C88" s="68" t="s">
        <v>295</v>
      </c>
      <c r="E88" s="5">
        <f t="shared" si="5"/>
        <v>0</v>
      </c>
      <c r="F88" s="105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</row>
    <row r="89" spans="3:17" outlineLevel="1">
      <c r="C89" s="68" t="s">
        <v>296</v>
      </c>
      <c r="E89" s="5">
        <f t="shared" si="5"/>
        <v>0</v>
      </c>
      <c r="F89" s="105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</row>
    <row r="90" spans="3:17" outlineLevel="1">
      <c r="C90" s="68" t="s">
        <v>144</v>
      </c>
      <c r="E90" s="5">
        <f t="shared" ref="E90:E102" si="19">SUM(G90:Q90)</f>
        <v>0</v>
      </c>
      <c r="F90" s="105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</row>
    <row r="91" spans="3:17" outlineLevel="1">
      <c r="C91" s="68" t="s">
        <v>297</v>
      </c>
      <c r="E91" s="5">
        <f t="shared" si="19"/>
        <v>0</v>
      </c>
      <c r="F91" s="105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</row>
    <row r="92" spans="3:17" outlineLevel="1">
      <c r="C92" s="68" t="s">
        <v>145</v>
      </c>
      <c r="E92" s="5">
        <f t="shared" si="19"/>
        <v>0</v>
      </c>
      <c r="F92" s="105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</row>
    <row r="93" spans="3:17" outlineLevel="1">
      <c r="C93" s="109" t="s">
        <v>146</v>
      </c>
      <c r="E93" s="8">
        <f t="shared" si="19"/>
        <v>0</v>
      </c>
      <c r="F93" s="105"/>
      <c r="G93" s="110">
        <f t="shared" ref="G93:Q93" si="20">G84-SUM(G85:G90)+SUM(G91:G92)</f>
        <v>0</v>
      </c>
      <c r="H93" s="110">
        <f t="shared" si="20"/>
        <v>0</v>
      </c>
      <c r="I93" s="110">
        <f t="shared" si="20"/>
        <v>0</v>
      </c>
      <c r="J93" s="110">
        <f t="shared" si="20"/>
        <v>0</v>
      </c>
      <c r="K93" s="110">
        <f t="shared" si="20"/>
        <v>0</v>
      </c>
      <c r="L93" s="110">
        <f t="shared" si="20"/>
        <v>0</v>
      </c>
      <c r="M93" s="110">
        <f t="shared" si="20"/>
        <v>0</v>
      </c>
      <c r="N93" s="110">
        <f t="shared" si="20"/>
        <v>0</v>
      </c>
      <c r="O93" s="110">
        <f t="shared" si="20"/>
        <v>0</v>
      </c>
      <c r="P93" s="110">
        <f t="shared" si="20"/>
        <v>0</v>
      </c>
      <c r="Q93" s="110">
        <f t="shared" si="20"/>
        <v>0</v>
      </c>
    </row>
    <row r="94" spans="3:17" outlineLevel="1">
      <c r="C94" s="68" t="s">
        <v>147</v>
      </c>
      <c r="E94" s="5">
        <f t="shared" si="19"/>
        <v>0</v>
      </c>
      <c r="F94" s="105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</row>
    <row r="95" spans="3:17" outlineLevel="1">
      <c r="C95" s="68" t="s">
        <v>148</v>
      </c>
      <c r="E95" s="5">
        <f t="shared" si="19"/>
        <v>0</v>
      </c>
      <c r="F95" s="105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</row>
    <row r="96" spans="3:17" outlineLevel="1">
      <c r="C96" s="107" t="s">
        <v>149</v>
      </c>
      <c r="E96" s="52">
        <f t="shared" si="19"/>
        <v>0</v>
      </c>
      <c r="F96" s="105"/>
      <c r="G96" s="108">
        <f>G93+G94-G95</f>
        <v>0</v>
      </c>
      <c r="H96" s="108">
        <f t="shared" ref="H96:Q96" si="21">H93+H94-H95</f>
        <v>0</v>
      </c>
      <c r="I96" s="108">
        <f t="shared" si="21"/>
        <v>0</v>
      </c>
      <c r="J96" s="108">
        <f t="shared" si="21"/>
        <v>0</v>
      </c>
      <c r="K96" s="108">
        <f t="shared" si="21"/>
        <v>0</v>
      </c>
      <c r="L96" s="108">
        <f t="shared" si="21"/>
        <v>0</v>
      </c>
      <c r="M96" s="108">
        <f t="shared" si="21"/>
        <v>0</v>
      </c>
      <c r="N96" s="108">
        <f t="shared" si="21"/>
        <v>0</v>
      </c>
      <c r="O96" s="108">
        <f t="shared" si="21"/>
        <v>0</v>
      </c>
      <c r="P96" s="108">
        <f t="shared" si="21"/>
        <v>0</v>
      </c>
      <c r="Q96" s="108">
        <f t="shared" si="21"/>
        <v>0</v>
      </c>
    </row>
    <row r="97" spans="1:18" outlineLevel="1">
      <c r="C97" s="68" t="s">
        <v>150</v>
      </c>
      <c r="E97" s="5">
        <f t="shared" si="19"/>
        <v>0</v>
      </c>
      <c r="F97" s="105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</row>
    <row r="98" spans="1:18" outlineLevel="1">
      <c r="C98" s="68" t="s">
        <v>151</v>
      </c>
      <c r="E98" s="5">
        <f t="shared" si="19"/>
        <v>0</v>
      </c>
      <c r="F98" s="105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</row>
    <row r="99" spans="1:18" outlineLevel="1">
      <c r="C99" s="111" t="s">
        <v>152</v>
      </c>
      <c r="E99" s="11">
        <f t="shared" si="19"/>
        <v>0</v>
      </c>
      <c r="F99" s="105"/>
      <c r="G99" s="112">
        <f>G97-G98</f>
        <v>0</v>
      </c>
      <c r="H99" s="112">
        <f t="shared" ref="H99:Q99" si="22">H97-H98</f>
        <v>0</v>
      </c>
      <c r="I99" s="112">
        <f t="shared" si="22"/>
        <v>0</v>
      </c>
      <c r="J99" s="112">
        <f t="shared" si="22"/>
        <v>0</v>
      </c>
      <c r="K99" s="112">
        <f t="shared" si="22"/>
        <v>0</v>
      </c>
      <c r="L99" s="112">
        <f t="shared" si="22"/>
        <v>0</v>
      </c>
      <c r="M99" s="112">
        <f t="shared" si="22"/>
        <v>0</v>
      </c>
      <c r="N99" s="112">
        <f t="shared" si="22"/>
        <v>0</v>
      </c>
      <c r="O99" s="112">
        <f t="shared" si="22"/>
        <v>0</v>
      </c>
      <c r="P99" s="112">
        <f t="shared" si="22"/>
        <v>0</v>
      </c>
      <c r="Q99" s="112">
        <f t="shared" si="22"/>
        <v>0</v>
      </c>
    </row>
    <row r="100" spans="1:18" outlineLevel="1">
      <c r="C100" s="68" t="s">
        <v>153</v>
      </c>
      <c r="E100" s="5">
        <f t="shared" si="19"/>
        <v>0</v>
      </c>
      <c r="F100" s="105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</row>
    <row r="101" spans="1:18" outlineLevel="1">
      <c r="C101" s="68" t="s">
        <v>154</v>
      </c>
      <c r="E101" s="5">
        <f t="shared" si="19"/>
        <v>0</v>
      </c>
      <c r="F101" s="105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</row>
    <row r="102" spans="1:18" outlineLevel="1">
      <c r="C102" s="109" t="s">
        <v>155</v>
      </c>
      <c r="E102" s="8">
        <f t="shared" si="19"/>
        <v>0</v>
      </c>
      <c r="F102" s="105"/>
      <c r="G102" s="110">
        <f>G96+G99-G100-G101</f>
        <v>0</v>
      </c>
      <c r="H102" s="110">
        <f t="shared" ref="H102:Q102" si="23">H96+H99-H100-H101</f>
        <v>0</v>
      </c>
      <c r="I102" s="110">
        <f t="shared" si="23"/>
        <v>0</v>
      </c>
      <c r="J102" s="110">
        <f t="shared" si="23"/>
        <v>0</v>
      </c>
      <c r="K102" s="110">
        <f t="shared" si="23"/>
        <v>0</v>
      </c>
      <c r="L102" s="110">
        <f t="shared" si="23"/>
        <v>0</v>
      </c>
      <c r="M102" s="110">
        <f t="shared" si="23"/>
        <v>0</v>
      </c>
      <c r="N102" s="110">
        <f t="shared" si="23"/>
        <v>0</v>
      </c>
      <c r="O102" s="110">
        <f t="shared" si="23"/>
        <v>0</v>
      </c>
      <c r="P102" s="110">
        <f t="shared" si="23"/>
        <v>0</v>
      </c>
      <c r="Q102" s="110">
        <f t="shared" si="23"/>
        <v>0</v>
      </c>
    </row>
    <row r="103" spans="1:18" outlineLevel="1"/>
    <row r="105" spans="1:18">
      <c r="A105" s="84" t="s">
        <v>156</v>
      </c>
      <c r="B105" s="84" t="s">
        <v>157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</row>
    <row r="106" spans="1:18" outlineLevel="1"/>
    <row r="107" spans="1:18" ht="12.6" customHeight="1" outlineLevel="1">
      <c r="C107" s="152" t="s">
        <v>88</v>
      </c>
      <c r="E107" s="153" t="s">
        <v>89</v>
      </c>
      <c r="G107" s="2">
        <v>1</v>
      </c>
      <c r="H107" s="2">
        <v>2</v>
      </c>
      <c r="I107" s="2">
        <v>3</v>
      </c>
      <c r="J107" s="2">
        <v>4</v>
      </c>
      <c r="K107" s="2">
        <v>5</v>
      </c>
      <c r="L107" s="2">
        <v>6</v>
      </c>
      <c r="M107" s="2">
        <v>7</v>
      </c>
      <c r="N107" s="2">
        <v>8</v>
      </c>
      <c r="O107" s="2">
        <v>9</v>
      </c>
      <c r="P107" s="2">
        <v>10</v>
      </c>
      <c r="Q107" s="2">
        <v>11</v>
      </c>
    </row>
    <row r="108" spans="1:18" outlineLevel="1">
      <c r="C108" s="152"/>
      <c r="E108" s="153"/>
      <c r="G108" s="2">
        <v>2027</v>
      </c>
      <c r="H108" s="2">
        <v>2028</v>
      </c>
      <c r="I108" s="2">
        <v>2029</v>
      </c>
      <c r="J108" s="2">
        <v>2030</v>
      </c>
      <c r="K108" s="2">
        <v>2031</v>
      </c>
      <c r="L108" s="2">
        <v>2032</v>
      </c>
      <c r="M108" s="2">
        <v>2033</v>
      </c>
      <c r="N108" s="2">
        <v>2034</v>
      </c>
      <c r="O108" s="2">
        <v>2035</v>
      </c>
      <c r="P108" s="2">
        <v>2036</v>
      </c>
      <c r="Q108" s="2">
        <v>2037</v>
      </c>
    </row>
    <row r="109" spans="1:18" ht="3" customHeight="1" outlineLevel="1"/>
    <row r="110" spans="1:18" outlineLevel="1">
      <c r="C110" s="109" t="s">
        <v>158</v>
      </c>
      <c r="E110" s="8">
        <f t="shared" ref="E110:E129" si="24">SUM(G110:Q110)</f>
        <v>0</v>
      </c>
      <c r="F110" s="105"/>
      <c r="G110" s="110">
        <f t="shared" ref="G110:Q110" si="25">SUM(G111:G129)</f>
        <v>0</v>
      </c>
      <c r="H110" s="110">
        <f t="shared" si="25"/>
        <v>0</v>
      </c>
      <c r="I110" s="110">
        <f t="shared" si="25"/>
        <v>0</v>
      </c>
      <c r="J110" s="110">
        <f t="shared" si="25"/>
        <v>0</v>
      </c>
      <c r="K110" s="110">
        <f t="shared" si="25"/>
        <v>0</v>
      </c>
      <c r="L110" s="110">
        <f t="shared" si="25"/>
        <v>0</v>
      </c>
      <c r="M110" s="110">
        <f t="shared" si="25"/>
        <v>0</v>
      </c>
      <c r="N110" s="110">
        <f t="shared" si="25"/>
        <v>0</v>
      </c>
      <c r="O110" s="110">
        <f t="shared" si="25"/>
        <v>0</v>
      </c>
      <c r="P110" s="110">
        <f t="shared" si="25"/>
        <v>0</v>
      </c>
      <c r="Q110" s="110">
        <f t="shared" si="25"/>
        <v>0</v>
      </c>
    </row>
    <row r="111" spans="1:18" outlineLevel="1">
      <c r="C111" s="119" t="s">
        <v>159</v>
      </c>
      <c r="E111" s="5">
        <f t="shared" si="24"/>
        <v>0</v>
      </c>
      <c r="F111" s="105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</row>
    <row r="112" spans="1:18" outlineLevel="1">
      <c r="C112" s="119" t="s">
        <v>160</v>
      </c>
      <c r="E112" s="5">
        <f t="shared" si="24"/>
        <v>0</v>
      </c>
      <c r="F112" s="105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</row>
    <row r="113" spans="3:17" outlineLevel="1">
      <c r="C113" s="119" t="s">
        <v>161</v>
      </c>
      <c r="E113" s="5">
        <f t="shared" si="24"/>
        <v>0</v>
      </c>
      <c r="F113" s="105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</row>
    <row r="114" spans="3:17" outlineLevel="1">
      <c r="C114" s="119" t="s">
        <v>162</v>
      </c>
      <c r="E114" s="5">
        <f t="shared" si="24"/>
        <v>0</v>
      </c>
      <c r="F114" s="105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</row>
    <row r="115" spans="3:17" outlineLevel="1">
      <c r="C115" s="119" t="s">
        <v>163</v>
      </c>
      <c r="E115" s="5">
        <f t="shared" si="24"/>
        <v>0</v>
      </c>
      <c r="F115" s="105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</row>
    <row r="116" spans="3:17" outlineLevel="1">
      <c r="C116" s="119" t="s">
        <v>164</v>
      </c>
      <c r="E116" s="5">
        <f t="shared" si="24"/>
        <v>0</v>
      </c>
      <c r="F116" s="105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</row>
    <row r="117" spans="3:17" outlineLevel="1">
      <c r="C117" s="119" t="s">
        <v>165</v>
      </c>
      <c r="E117" s="5">
        <f t="shared" si="24"/>
        <v>0</v>
      </c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</row>
    <row r="118" spans="3:17" outlineLevel="1">
      <c r="C118" s="119" t="s">
        <v>166</v>
      </c>
      <c r="E118" s="5">
        <f t="shared" si="24"/>
        <v>0</v>
      </c>
      <c r="F118" s="105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</row>
    <row r="119" spans="3:17" outlineLevel="1">
      <c r="C119" s="119" t="s">
        <v>167</v>
      </c>
      <c r="E119" s="5">
        <f t="shared" si="24"/>
        <v>0</v>
      </c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</row>
    <row r="120" spans="3:17" outlineLevel="1">
      <c r="C120" s="119" t="s">
        <v>168</v>
      </c>
      <c r="E120" s="5">
        <f t="shared" si="24"/>
        <v>0</v>
      </c>
      <c r="F120" s="105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</row>
    <row r="121" spans="3:17" outlineLevel="1">
      <c r="C121" s="119" t="s">
        <v>169</v>
      </c>
      <c r="E121" s="5">
        <f t="shared" si="24"/>
        <v>0</v>
      </c>
      <c r="F121" s="105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</row>
    <row r="122" spans="3:17" outlineLevel="1">
      <c r="C122" s="119" t="s">
        <v>170</v>
      </c>
      <c r="E122" s="5">
        <f t="shared" si="24"/>
        <v>0</v>
      </c>
      <c r="F122" s="105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</row>
    <row r="123" spans="3:17" outlineLevel="1">
      <c r="C123" s="119" t="s">
        <v>171</v>
      </c>
      <c r="E123" s="5">
        <f t="shared" si="24"/>
        <v>0</v>
      </c>
      <c r="F123" s="105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</row>
    <row r="124" spans="3:17" outlineLevel="1">
      <c r="C124" s="69" t="s">
        <v>172</v>
      </c>
      <c r="E124" s="5">
        <f t="shared" si="24"/>
        <v>0</v>
      </c>
      <c r="F124" s="105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</row>
    <row r="125" spans="3:17" outlineLevel="1">
      <c r="C125" s="69" t="s">
        <v>173</v>
      </c>
      <c r="E125" s="5">
        <f t="shared" si="24"/>
        <v>0</v>
      </c>
      <c r="F125" s="105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</row>
    <row r="126" spans="3:17" outlineLevel="1">
      <c r="C126" s="69" t="s">
        <v>174</v>
      </c>
      <c r="E126" s="5">
        <f t="shared" si="24"/>
        <v>0</v>
      </c>
      <c r="F126" s="105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</row>
    <row r="127" spans="3:17" outlineLevel="1">
      <c r="C127" s="69" t="s">
        <v>175</v>
      </c>
      <c r="E127" s="5">
        <f t="shared" si="24"/>
        <v>0</v>
      </c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</row>
    <row r="128" spans="3:17" outlineLevel="1">
      <c r="C128" s="69" t="s">
        <v>176</v>
      </c>
      <c r="E128" s="5">
        <f t="shared" si="24"/>
        <v>0</v>
      </c>
      <c r="F128" s="105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</row>
    <row r="129" spans="3:17" outlineLevel="1">
      <c r="C129" s="69" t="s">
        <v>177</v>
      </c>
      <c r="E129" s="5">
        <f t="shared" si="24"/>
        <v>0</v>
      </c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</row>
    <row r="130" spans="3:17" ht="3" customHeight="1" outlineLevel="1"/>
    <row r="131" spans="3:17" outlineLevel="1">
      <c r="C131" s="109" t="s">
        <v>178</v>
      </c>
      <c r="E131" s="8">
        <f t="shared" ref="E131:E151" si="26">SUM(G131:Q131)</f>
        <v>0</v>
      </c>
      <c r="F131" s="105"/>
      <c r="G131" s="110">
        <f t="shared" ref="G131:Q131" si="27">SUM(G132:G151)</f>
        <v>0</v>
      </c>
      <c r="H131" s="110">
        <f t="shared" si="27"/>
        <v>0</v>
      </c>
      <c r="I131" s="110">
        <f t="shared" si="27"/>
        <v>0</v>
      </c>
      <c r="J131" s="110">
        <f t="shared" si="27"/>
        <v>0</v>
      </c>
      <c r="K131" s="110">
        <f t="shared" si="27"/>
        <v>0</v>
      </c>
      <c r="L131" s="110">
        <f t="shared" si="27"/>
        <v>0</v>
      </c>
      <c r="M131" s="110">
        <f t="shared" si="27"/>
        <v>0</v>
      </c>
      <c r="N131" s="110">
        <f t="shared" si="27"/>
        <v>0</v>
      </c>
      <c r="O131" s="110">
        <f t="shared" si="27"/>
        <v>0</v>
      </c>
      <c r="P131" s="110">
        <f t="shared" si="27"/>
        <v>0</v>
      </c>
      <c r="Q131" s="110">
        <f t="shared" si="27"/>
        <v>0</v>
      </c>
    </row>
    <row r="132" spans="3:17" outlineLevel="1">
      <c r="C132" s="119" t="s">
        <v>179</v>
      </c>
      <c r="E132" s="5">
        <f t="shared" si="26"/>
        <v>0</v>
      </c>
      <c r="F132" s="105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</row>
    <row r="133" spans="3:17" outlineLevel="1">
      <c r="C133" s="119" t="s">
        <v>180</v>
      </c>
      <c r="E133" s="5">
        <f t="shared" si="26"/>
        <v>0</v>
      </c>
      <c r="F133" s="105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</row>
    <row r="134" spans="3:17" outlineLevel="1">
      <c r="C134" s="119" t="s">
        <v>181</v>
      </c>
      <c r="E134" s="5">
        <f t="shared" si="26"/>
        <v>0</v>
      </c>
      <c r="F134" s="105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</row>
    <row r="135" spans="3:17" outlineLevel="1">
      <c r="C135" s="119" t="s">
        <v>182</v>
      </c>
      <c r="E135" s="5">
        <f t="shared" si="26"/>
        <v>0</v>
      </c>
      <c r="F135" s="105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</row>
    <row r="136" spans="3:17" outlineLevel="1">
      <c r="C136" s="119" t="s">
        <v>183</v>
      </c>
      <c r="E136" s="5">
        <f t="shared" si="26"/>
        <v>0</v>
      </c>
      <c r="F136" s="105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</row>
    <row r="137" spans="3:17" outlineLevel="1">
      <c r="C137" s="119" t="s">
        <v>184</v>
      </c>
      <c r="E137" s="5">
        <f t="shared" si="26"/>
        <v>0</v>
      </c>
      <c r="F137" s="105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</row>
    <row r="138" spans="3:17" outlineLevel="1">
      <c r="C138" s="119" t="s">
        <v>185</v>
      </c>
      <c r="E138" s="5">
        <f t="shared" si="26"/>
        <v>0</v>
      </c>
      <c r="F138" s="105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</row>
    <row r="139" spans="3:17" outlineLevel="1">
      <c r="C139" s="119" t="s">
        <v>186</v>
      </c>
      <c r="E139" s="5">
        <f t="shared" si="26"/>
        <v>0</v>
      </c>
      <c r="F139" s="105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</row>
    <row r="140" spans="3:17" outlineLevel="1">
      <c r="C140" s="69" t="s">
        <v>187</v>
      </c>
      <c r="E140" s="5">
        <f t="shared" si="26"/>
        <v>0</v>
      </c>
      <c r="F140" s="105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</row>
    <row r="141" spans="3:17" outlineLevel="1">
      <c r="C141" s="69" t="s">
        <v>188</v>
      </c>
      <c r="E141" s="5">
        <f t="shared" si="26"/>
        <v>0</v>
      </c>
      <c r="F141" s="105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</row>
    <row r="142" spans="3:17" outlineLevel="1">
      <c r="C142" s="69" t="s">
        <v>189</v>
      </c>
      <c r="E142" s="5">
        <f t="shared" si="26"/>
        <v>0</v>
      </c>
      <c r="F142" s="105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</row>
    <row r="143" spans="3:17" outlineLevel="1">
      <c r="C143" s="69" t="s">
        <v>190</v>
      </c>
      <c r="E143" s="5">
        <f t="shared" si="26"/>
        <v>0</v>
      </c>
      <c r="F143" s="105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</row>
    <row r="144" spans="3:17" outlineLevel="1">
      <c r="C144" s="69" t="s">
        <v>191</v>
      </c>
      <c r="E144" s="5">
        <f t="shared" si="26"/>
        <v>0</v>
      </c>
      <c r="F144" s="105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</row>
    <row r="145" spans="1:18" outlineLevel="1">
      <c r="C145" s="69" t="s">
        <v>192</v>
      </c>
      <c r="E145" s="5">
        <f t="shared" si="26"/>
        <v>0</v>
      </c>
      <c r="F145" s="105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</row>
    <row r="146" spans="1:18" outlineLevel="1">
      <c r="C146" s="69" t="s">
        <v>193</v>
      </c>
      <c r="E146" s="5">
        <f t="shared" si="26"/>
        <v>0</v>
      </c>
      <c r="F146" s="105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</row>
    <row r="147" spans="1:18" outlineLevel="1">
      <c r="C147" s="69" t="s">
        <v>194</v>
      </c>
      <c r="E147" s="5">
        <f t="shared" si="26"/>
        <v>0</v>
      </c>
      <c r="F147" s="105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</row>
    <row r="148" spans="1:18" outlineLevel="1">
      <c r="C148" s="69" t="s">
        <v>195</v>
      </c>
      <c r="E148" s="5">
        <f t="shared" si="26"/>
        <v>0</v>
      </c>
      <c r="F148" s="105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</row>
    <row r="149" spans="1:18" outlineLevel="1">
      <c r="C149" s="69" t="s">
        <v>196</v>
      </c>
      <c r="E149" s="5">
        <f t="shared" si="26"/>
        <v>0</v>
      </c>
      <c r="F149" s="105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</row>
    <row r="150" spans="1:18" outlineLevel="1">
      <c r="C150" s="69" t="s">
        <v>197</v>
      </c>
      <c r="E150" s="5">
        <f t="shared" si="26"/>
        <v>0</v>
      </c>
      <c r="F150" s="105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</row>
    <row r="151" spans="1:18" outlineLevel="1">
      <c r="C151" s="69" t="s">
        <v>198</v>
      </c>
      <c r="E151" s="5">
        <f t="shared" si="26"/>
        <v>0</v>
      </c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</row>
    <row r="152" spans="1:18" ht="3" customHeight="1" outlineLevel="1"/>
    <row r="153" spans="1:18" s="38" customFormat="1" ht="6.6" customHeight="1" outlineLevel="1">
      <c r="C153" s="53" t="s">
        <v>199</v>
      </c>
      <c r="E153" s="16">
        <f>E110-E131</f>
        <v>0</v>
      </c>
      <c r="F153" s="113"/>
      <c r="G153" s="16">
        <f t="shared" ref="G153:Q153" si="28">G110-G131</f>
        <v>0</v>
      </c>
      <c r="H153" s="16">
        <f t="shared" si="28"/>
        <v>0</v>
      </c>
      <c r="I153" s="16">
        <f t="shared" si="28"/>
        <v>0</v>
      </c>
      <c r="J153" s="16">
        <f t="shared" si="28"/>
        <v>0</v>
      </c>
      <c r="K153" s="16">
        <f t="shared" si="28"/>
        <v>0</v>
      </c>
      <c r="L153" s="16">
        <f t="shared" si="28"/>
        <v>0</v>
      </c>
      <c r="M153" s="16">
        <f t="shared" si="28"/>
        <v>0</v>
      </c>
      <c r="N153" s="16">
        <f t="shared" si="28"/>
        <v>0</v>
      </c>
      <c r="O153" s="16">
        <f t="shared" si="28"/>
        <v>0</v>
      </c>
      <c r="P153" s="16">
        <f t="shared" si="28"/>
        <v>0</v>
      </c>
      <c r="Q153" s="16">
        <f t="shared" si="28"/>
        <v>0</v>
      </c>
    </row>
    <row r="154" spans="1:18" outlineLevel="1"/>
    <row r="156" spans="1:18">
      <c r="A156" s="84" t="s">
        <v>200</v>
      </c>
      <c r="B156" s="84" t="s">
        <v>201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</row>
    <row r="157" spans="1:18" outlineLevel="1"/>
    <row r="158" spans="1:18" ht="12.6" customHeight="1" outlineLevel="1">
      <c r="C158" s="152" t="s">
        <v>88</v>
      </c>
      <c r="E158" s="153" t="s">
        <v>89</v>
      </c>
      <c r="G158" s="2">
        <v>1</v>
      </c>
      <c r="H158" s="2">
        <v>2</v>
      </c>
      <c r="I158" s="2">
        <v>3</v>
      </c>
      <c r="J158" s="2">
        <v>4</v>
      </c>
      <c r="K158" s="2">
        <v>5</v>
      </c>
      <c r="L158" s="2">
        <v>6</v>
      </c>
      <c r="M158" s="2">
        <v>7</v>
      </c>
      <c r="N158" s="2">
        <v>8</v>
      </c>
      <c r="O158" s="2">
        <v>9</v>
      </c>
      <c r="P158" s="2">
        <v>10</v>
      </c>
      <c r="Q158" s="2">
        <v>11</v>
      </c>
    </row>
    <row r="159" spans="1:18" outlineLevel="1">
      <c r="C159" s="152"/>
      <c r="E159" s="153"/>
      <c r="G159" s="2">
        <v>2027</v>
      </c>
      <c r="H159" s="2">
        <v>2028</v>
      </c>
      <c r="I159" s="2">
        <v>2029</v>
      </c>
      <c r="J159" s="2">
        <v>2030</v>
      </c>
      <c r="K159" s="2">
        <v>2031</v>
      </c>
      <c r="L159" s="2">
        <v>2032</v>
      </c>
      <c r="M159" s="2">
        <v>2033</v>
      </c>
      <c r="N159" s="2">
        <v>2034</v>
      </c>
      <c r="O159" s="2">
        <v>2035</v>
      </c>
      <c r="P159" s="2">
        <v>2036</v>
      </c>
      <c r="Q159" s="2">
        <v>2037</v>
      </c>
    </row>
    <row r="160" spans="1:18" ht="3" customHeight="1" outlineLevel="1"/>
    <row r="161" spans="3:17" outlineLevel="1">
      <c r="C161" s="114" t="s">
        <v>202</v>
      </c>
      <c r="E161" s="14">
        <f t="shared" ref="E161:E169" si="29">SUM(G161:Q161)</f>
        <v>0</v>
      </c>
      <c r="F161" s="105"/>
      <c r="G161" s="115">
        <f t="shared" ref="G161:Q161" si="30">G84</f>
        <v>0</v>
      </c>
      <c r="H161" s="115">
        <f t="shared" si="30"/>
        <v>0</v>
      </c>
      <c r="I161" s="115">
        <f t="shared" si="30"/>
        <v>0</v>
      </c>
      <c r="J161" s="115">
        <f t="shared" si="30"/>
        <v>0</v>
      </c>
      <c r="K161" s="115">
        <f t="shared" si="30"/>
        <v>0</v>
      </c>
      <c r="L161" s="115">
        <f t="shared" si="30"/>
        <v>0</v>
      </c>
      <c r="M161" s="115">
        <f t="shared" si="30"/>
        <v>0</v>
      </c>
      <c r="N161" s="115">
        <f t="shared" si="30"/>
        <v>0</v>
      </c>
      <c r="O161" s="115">
        <f t="shared" si="30"/>
        <v>0</v>
      </c>
      <c r="P161" s="115">
        <f t="shared" si="30"/>
        <v>0</v>
      </c>
      <c r="Q161" s="115">
        <f t="shared" si="30"/>
        <v>0</v>
      </c>
    </row>
    <row r="162" spans="3:17" outlineLevel="1">
      <c r="C162" s="68" t="s">
        <v>203</v>
      </c>
      <c r="E162" s="17">
        <f t="shared" si="29"/>
        <v>0</v>
      </c>
      <c r="F162" s="116"/>
      <c r="G162" s="71">
        <f t="shared" ref="G162:Q162" si="31">G85+G86</f>
        <v>0</v>
      </c>
      <c r="H162" s="71">
        <f t="shared" si="31"/>
        <v>0</v>
      </c>
      <c r="I162" s="71">
        <f t="shared" si="31"/>
        <v>0</v>
      </c>
      <c r="J162" s="71">
        <f t="shared" si="31"/>
        <v>0</v>
      </c>
      <c r="K162" s="71">
        <f t="shared" si="31"/>
        <v>0</v>
      </c>
      <c r="L162" s="71">
        <f t="shared" si="31"/>
        <v>0</v>
      </c>
      <c r="M162" s="71">
        <f t="shared" si="31"/>
        <v>0</v>
      </c>
      <c r="N162" s="71">
        <f t="shared" si="31"/>
        <v>0</v>
      </c>
      <c r="O162" s="71">
        <f t="shared" si="31"/>
        <v>0</v>
      </c>
      <c r="P162" s="71">
        <f t="shared" si="31"/>
        <v>0</v>
      </c>
      <c r="Q162" s="71">
        <f t="shared" si="31"/>
        <v>0</v>
      </c>
    </row>
    <row r="163" spans="3:17" outlineLevel="1">
      <c r="C163" s="68" t="s">
        <v>204</v>
      </c>
      <c r="E163" s="17">
        <f t="shared" si="29"/>
        <v>0</v>
      </c>
      <c r="F163" s="11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</row>
    <row r="164" spans="3:17" outlineLevel="1">
      <c r="C164" s="68" t="s">
        <v>205</v>
      </c>
      <c r="E164" s="17">
        <f t="shared" si="29"/>
        <v>0</v>
      </c>
      <c r="F164" s="116"/>
      <c r="G164" s="71">
        <f>G163</f>
        <v>0</v>
      </c>
      <c r="H164" s="71">
        <f>H163-G163</f>
        <v>0</v>
      </c>
      <c r="I164" s="71">
        <f t="shared" ref="I164:Q164" si="32">I163-H163</f>
        <v>0</v>
      </c>
      <c r="J164" s="71">
        <f t="shared" si="32"/>
        <v>0</v>
      </c>
      <c r="K164" s="71">
        <f t="shared" si="32"/>
        <v>0</v>
      </c>
      <c r="L164" s="71">
        <f t="shared" si="32"/>
        <v>0</v>
      </c>
      <c r="M164" s="71">
        <f t="shared" si="32"/>
        <v>0</v>
      </c>
      <c r="N164" s="71">
        <f t="shared" si="32"/>
        <v>0</v>
      </c>
      <c r="O164" s="71">
        <f t="shared" si="32"/>
        <v>0</v>
      </c>
      <c r="P164" s="71">
        <f t="shared" si="32"/>
        <v>0</v>
      </c>
      <c r="Q164" s="71">
        <f t="shared" si="32"/>
        <v>0</v>
      </c>
    </row>
    <row r="165" spans="3:17" outlineLevel="1">
      <c r="C165" s="68" t="s">
        <v>206</v>
      </c>
      <c r="E165" s="17">
        <f t="shared" si="29"/>
        <v>0</v>
      </c>
      <c r="F165" s="116"/>
      <c r="G165" s="71">
        <f>IF(G93&lt;=0,0,G93*25%)</f>
        <v>0</v>
      </c>
      <c r="H165" s="71">
        <f t="shared" ref="H165:Q165" si="33">IF(H93&lt;=0,0,H93*25%)</f>
        <v>0</v>
      </c>
      <c r="I165" s="71">
        <f t="shared" si="33"/>
        <v>0</v>
      </c>
      <c r="J165" s="71">
        <f t="shared" si="33"/>
        <v>0</v>
      </c>
      <c r="K165" s="71">
        <f t="shared" si="33"/>
        <v>0</v>
      </c>
      <c r="L165" s="71">
        <f t="shared" si="33"/>
        <v>0</v>
      </c>
      <c r="M165" s="71">
        <f t="shared" si="33"/>
        <v>0</v>
      </c>
      <c r="N165" s="71">
        <f t="shared" si="33"/>
        <v>0</v>
      </c>
      <c r="O165" s="71">
        <f t="shared" si="33"/>
        <v>0</v>
      </c>
      <c r="P165" s="71">
        <f t="shared" si="33"/>
        <v>0</v>
      </c>
      <c r="Q165" s="71">
        <f t="shared" si="33"/>
        <v>0</v>
      </c>
    </row>
    <row r="166" spans="3:17" outlineLevel="1">
      <c r="C166" s="107" t="s">
        <v>207</v>
      </c>
      <c r="E166" s="52">
        <f t="shared" si="29"/>
        <v>0</v>
      </c>
      <c r="F166" s="105"/>
      <c r="G166" s="108">
        <f>G161-G162-G164-G165</f>
        <v>0</v>
      </c>
      <c r="H166" s="108">
        <f t="shared" ref="H166:Q166" si="34">H161-H162-H164-H165</f>
        <v>0</v>
      </c>
      <c r="I166" s="108">
        <f t="shared" si="34"/>
        <v>0</v>
      </c>
      <c r="J166" s="108">
        <f t="shared" si="34"/>
        <v>0</v>
      </c>
      <c r="K166" s="108">
        <f t="shared" si="34"/>
        <v>0</v>
      </c>
      <c r="L166" s="108">
        <f t="shared" si="34"/>
        <v>0</v>
      </c>
      <c r="M166" s="108">
        <f t="shared" si="34"/>
        <v>0</v>
      </c>
      <c r="N166" s="108">
        <f t="shared" si="34"/>
        <v>0</v>
      </c>
      <c r="O166" s="108">
        <f t="shared" si="34"/>
        <v>0</v>
      </c>
      <c r="P166" s="108">
        <f t="shared" si="34"/>
        <v>0</v>
      </c>
      <c r="Q166" s="108">
        <f t="shared" si="34"/>
        <v>0</v>
      </c>
    </row>
    <row r="167" spans="3:17" outlineLevel="1">
      <c r="C167" s="68" t="s">
        <v>208</v>
      </c>
      <c r="E167" s="17">
        <f t="shared" si="29"/>
        <v>0</v>
      </c>
      <c r="F167" s="11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</row>
    <row r="168" spans="3:17" outlineLevel="1">
      <c r="C168" s="68" t="s">
        <v>209</v>
      </c>
      <c r="E168" s="17">
        <f t="shared" si="29"/>
        <v>0</v>
      </c>
      <c r="F168" s="11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</row>
    <row r="169" spans="3:17" outlineLevel="1">
      <c r="C169" s="107" t="s">
        <v>210</v>
      </c>
      <c r="E169" s="52">
        <f t="shared" si="29"/>
        <v>0</v>
      </c>
      <c r="F169" s="105"/>
      <c r="G169" s="108">
        <f>-G167+G168</f>
        <v>0</v>
      </c>
      <c r="H169" s="108">
        <f t="shared" ref="H169:Q169" si="35">-H167+H168</f>
        <v>0</v>
      </c>
      <c r="I169" s="108">
        <f t="shared" si="35"/>
        <v>0</v>
      </c>
      <c r="J169" s="108">
        <f t="shared" si="35"/>
        <v>0</v>
      </c>
      <c r="K169" s="108">
        <f t="shared" si="35"/>
        <v>0</v>
      </c>
      <c r="L169" s="108">
        <f t="shared" si="35"/>
        <v>0</v>
      </c>
      <c r="M169" s="108">
        <f t="shared" si="35"/>
        <v>0</v>
      </c>
      <c r="N169" s="108">
        <f t="shared" si="35"/>
        <v>0</v>
      </c>
      <c r="O169" s="108">
        <f t="shared" si="35"/>
        <v>0</v>
      </c>
      <c r="P169" s="108">
        <f t="shared" si="35"/>
        <v>0</v>
      </c>
      <c r="Q169" s="108">
        <f t="shared" si="35"/>
        <v>0</v>
      </c>
    </row>
    <row r="170" spans="3:17" outlineLevel="1">
      <c r="C170" s="109" t="s">
        <v>211</v>
      </c>
      <c r="E170" s="36" t="e">
        <f>IRR(F170:Q170)</f>
        <v>#NUM!</v>
      </c>
      <c r="F170" s="105">
        <v>-1E-10</v>
      </c>
      <c r="G170" s="110">
        <f>G166+G169</f>
        <v>0</v>
      </c>
      <c r="H170" s="110">
        <f t="shared" ref="H170:Q170" si="36">H166+H169</f>
        <v>0</v>
      </c>
      <c r="I170" s="110">
        <f t="shared" si="36"/>
        <v>0</v>
      </c>
      <c r="J170" s="110">
        <f t="shared" si="36"/>
        <v>0</v>
      </c>
      <c r="K170" s="110">
        <f t="shared" si="36"/>
        <v>0</v>
      </c>
      <c r="L170" s="110">
        <f t="shared" si="36"/>
        <v>0</v>
      </c>
      <c r="M170" s="110">
        <f t="shared" si="36"/>
        <v>0</v>
      </c>
      <c r="N170" s="110">
        <f t="shared" si="36"/>
        <v>0</v>
      </c>
      <c r="O170" s="110">
        <f t="shared" si="36"/>
        <v>0</v>
      </c>
      <c r="P170" s="110">
        <f t="shared" si="36"/>
        <v>0</v>
      </c>
      <c r="Q170" s="110">
        <f t="shared" si="36"/>
        <v>0</v>
      </c>
    </row>
    <row r="171" spans="3:17" outlineLevel="1">
      <c r="C171" s="114" t="s">
        <v>212</v>
      </c>
      <c r="E171" s="35"/>
      <c r="F171" s="105"/>
      <c r="G171" s="115">
        <f>G170</f>
        <v>0</v>
      </c>
      <c r="H171" s="115">
        <f>G171+H170</f>
        <v>0</v>
      </c>
      <c r="I171" s="115">
        <f t="shared" ref="I171:Q171" si="37">H171+I170</f>
        <v>0</v>
      </c>
      <c r="J171" s="115">
        <f t="shared" si="37"/>
        <v>0</v>
      </c>
      <c r="K171" s="115">
        <f t="shared" si="37"/>
        <v>0</v>
      </c>
      <c r="L171" s="115">
        <f t="shared" si="37"/>
        <v>0</v>
      </c>
      <c r="M171" s="115">
        <f t="shared" si="37"/>
        <v>0</v>
      </c>
      <c r="N171" s="115">
        <f t="shared" si="37"/>
        <v>0</v>
      </c>
      <c r="O171" s="115">
        <f t="shared" si="37"/>
        <v>0</v>
      </c>
      <c r="P171" s="115">
        <f t="shared" si="37"/>
        <v>0</v>
      </c>
      <c r="Q171" s="115">
        <f t="shared" si="37"/>
        <v>0</v>
      </c>
    </row>
    <row r="172" spans="3:17" ht="1.5" customHeight="1" outlineLevel="1">
      <c r="G172" s="67">
        <f>IF(G171&lt;0,"",IF(SUM($F$172:F172)=1,"",1))</f>
        <v>1</v>
      </c>
      <c r="H172" s="67" t="str">
        <f>IF(H171&lt;0,"",IF(SUM($F$172:G172)=1,"",1))</f>
        <v/>
      </c>
      <c r="I172" s="67" t="str">
        <f>IF(I171&lt;0,"",IF(SUM($F$172:H172)=1,"",1))</f>
        <v/>
      </c>
      <c r="J172" s="67" t="str">
        <f>IF(J171&lt;0,"",IF(SUM($F$172:I172)=1,"",1))</f>
        <v/>
      </c>
      <c r="K172" s="67" t="str">
        <f>IF(K171&lt;0,"",IF(SUM($F$172:J172)=1,"",1))</f>
        <v/>
      </c>
      <c r="L172" s="67" t="str">
        <f>IF(L171&lt;0,"",IF(SUM($F$172:K172)=1,"",1))</f>
        <v/>
      </c>
      <c r="M172" s="67" t="str">
        <f>IF(M171&lt;0,"",IF(SUM($F$172:L172)=1,"",1))</f>
        <v/>
      </c>
      <c r="N172" s="67" t="str">
        <f>IF(N171&lt;0,"",IF(SUM($F$172:M172)=1,"",1))</f>
        <v/>
      </c>
      <c r="O172" s="67" t="str">
        <f>IF(O171&lt;0,"",IF(SUM($F$172:N172)=1,"",1))</f>
        <v/>
      </c>
      <c r="P172" s="67" t="str">
        <f>IF(P171&lt;0,"",IF(SUM($F$172:O172)=1,"",1))</f>
        <v/>
      </c>
      <c r="Q172" s="67" t="str">
        <f>IF(Q171&lt;0,"",IF(SUM($F$172:P172)=1,"",1))</f>
        <v/>
      </c>
    </row>
    <row r="173" spans="3:17" s="117" customFormat="1" ht="1.5" customHeight="1" outlineLevel="1">
      <c r="G173" s="117" t="e">
        <f>IF(G172=1,(ABS(F171)+G171)/G171*365,0)</f>
        <v>#DIV/0!</v>
      </c>
      <c r="H173" s="117">
        <f t="shared" ref="H173:Q173" si="38">IF(H172=1,(ABS(G171)+H171)/H171*365,0)</f>
        <v>0</v>
      </c>
      <c r="I173" s="117">
        <f t="shared" si="38"/>
        <v>0</v>
      </c>
      <c r="J173" s="117">
        <f t="shared" si="38"/>
        <v>0</v>
      </c>
      <c r="K173" s="117">
        <f t="shared" si="38"/>
        <v>0</v>
      </c>
      <c r="L173" s="117">
        <f t="shared" si="38"/>
        <v>0</v>
      </c>
      <c r="M173" s="117">
        <f t="shared" si="38"/>
        <v>0</v>
      </c>
      <c r="N173" s="117">
        <f t="shared" si="38"/>
        <v>0</v>
      </c>
      <c r="O173" s="117">
        <f t="shared" si="38"/>
        <v>0</v>
      </c>
      <c r="P173" s="117">
        <f t="shared" si="38"/>
        <v>0</v>
      </c>
      <c r="Q173" s="117">
        <f t="shared" si="38"/>
        <v>0</v>
      </c>
    </row>
    <row r="174" spans="3:17" outlineLevel="1">
      <c r="C174" s="68" t="s">
        <v>213</v>
      </c>
      <c r="E174" s="34"/>
    </row>
    <row r="175" spans="3:17" outlineLevel="1">
      <c r="C175" s="109" t="s">
        <v>214</v>
      </c>
      <c r="E175" s="8">
        <f>NPV(E174,G170:Q170)</f>
        <v>0</v>
      </c>
    </row>
    <row r="176" spans="3:17" outlineLevel="1">
      <c r="C176" s="68" t="s">
        <v>215</v>
      </c>
      <c r="E176" s="37" t="e">
        <f>DATE(INDEX($G$159:$Q$159,MATCH(1,$G$172:$Q$172,0)),1,1+#REF!)+31</f>
        <v>#REF!</v>
      </c>
    </row>
    <row r="177" spans="3:17" outlineLevel="1"/>
    <row r="178" spans="3:17" ht="12.6" customHeight="1" outlineLevel="1">
      <c r="C178" s="152" t="s">
        <v>88</v>
      </c>
      <c r="E178" s="153" t="s">
        <v>89</v>
      </c>
      <c r="G178" s="2">
        <v>1</v>
      </c>
      <c r="H178" s="2">
        <v>2</v>
      </c>
      <c r="I178" s="2">
        <v>3</v>
      </c>
      <c r="J178" s="2">
        <v>4</v>
      </c>
      <c r="K178" s="2">
        <v>5</v>
      </c>
      <c r="L178" s="2">
        <v>6</v>
      </c>
      <c r="M178" s="2">
        <v>7</v>
      </c>
      <c r="N178" s="2">
        <v>8</v>
      </c>
      <c r="O178" s="2">
        <v>9</v>
      </c>
      <c r="P178" s="2">
        <v>10</v>
      </c>
      <c r="Q178" s="2">
        <v>11</v>
      </c>
    </row>
    <row r="179" spans="3:17" outlineLevel="1">
      <c r="C179" s="152"/>
      <c r="E179" s="153"/>
      <c r="G179" s="2">
        <v>2027</v>
      </c>
      <c r="H179" s="2">
        <v>2028</v>
      </c>
      <c r="I179" s="2">
        <v>2029</v>
      </c>
      <c r="J179" s="2">
        <v>2030</v>
      </c>
      <c r="K179" s="2">
        <v>2031</v>
      </c>
      <c r="L179" s="2">
        <v>2032</v>
      </c>
      <c r="M179" s="2">
        <v>2033</v>
      </c>
      <c r="N179" s="2">
        <v>2034</v>
      </c>
      <c r="O179" s="2">
        <v>2035</v>
      </c>
      <c r="P179" s="2">
        <v>2036</v>
      </c>
      <c r="Q179" s="2">
        <v>2037</v>
      </c>
    </row>
    <row r="180" spans="3:17" ht="3" customHeight="1" outlineLevel="1"/>
    <row r="181" spans="3:17" outlineLevel="1">
      <c r="C181" s="68" t="s">
        <v>216</v>
      </c>
      <c r="E181" s="17">
        <f t="shared" ref="E181:E186" si="39">SUM(G181:Q181)</f>
        <v>0</v>
      </c>
      <c r="F181" s="11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</row>
    <row r="182" spans="3:17" outlineLevel="1">
      <c r="C182" s="68" t="s">
        <v>217</v>
      </c>
      <c r="E182" s="17">
        <f t="shared" si="39"/>
        <v>0</v>
      </c>
      <c r="F182" s="11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</row>
    <row r="183" spans="3:17" outlineLevel="1">
      <c r="C183" s="68" t="s">
        <v>218</v>
      </c>
      <c r="E183" s="17">
        <f t="shared" si="39"/>
        <v>0</v>
      </c>
      <c r="F183" s="11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</row>
    <row r="184" spans="3:17" outlineLevel="1">
      <c r="C184" s="68" t="s">
        <v>219</v>
      </c>
      <c r="E184" s="17">
        <f t="shared" si="39"/>
        <v>0</v>
      </c>
      <c r="F184" s="11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</row>
    <row r="185" spans="3:17" outlineLevel="1">
      <c r="C185" s="68" t="s">
        <v>220</v>
      </c>
      <c r="E185" s="17">
        <f t="shared" si="39"/>
        <v>0</v>
      </c>
      <c r="F185" s="11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</row>
    <row r="186" spans="3:17" outlineLevel="1">
      <c r="C186" s="68" t="s">
        <v>221</v>
      </c>
      <c r="E186" s="17">
        <f t="shared" si="39"/>
        <v>0</v>
      </c>
      <c r="F186" s="11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</row>
    <row r="187" spans="3:17" outlineLevel="1">
      <c r="C187" s="109" t="s">
        <v>222</v>
      </c>
      <c r="E187" s="36" t="e">
        <f>IRR(F187:Q187)</f>
        <v>#NUM!</v>
      </c>
      <c r="F187" s="105">
        <v>-1E-10</v>
      </c>
      <c r="G187" s="110">
        <f>-G181+G182-G183+G184+G185+G186</f>
        <v>0</v>
      </c>
      <c r="H187" s="110">
        <f t="shared" ref="H187:Q187" si="40">-H181+H182-H183+H184+H185+H186</f>
        <v>0</v>
      </c>
      <c r="I187" s="110">
        <f t="shared" si="40"/>
        <v>0</v>
      </c>
      <c r="J187" s="110">
        <f t="shared" si="40"/>
        <v>0</v>
      </c>
      <c r="K187" s="110">
        <f t="shared" si="40"/>
        <v>0</v>
      </c>
      <c r="L187" s="110">
        <f t="shared" si="40"/>
        <v>0</v>
      </c>
      <c r="M187" s="110">
        <f t="shared" si="40"/>
        <v>0</v>
      </c>
      <c r="N187" s="110">
        <f t="shared" si="40"/>
        <v>0</v>
      </c>
      <c r="O187" s="110">
        <f t="shared" si="40"/>
        <v>0</v>
      </c>
      <c r="P187" s="110">
        <f t="shared" si="40"/>
        <v>0</v>
      </c>
      <c r="Q187" s="110">
        <f t="shared" si="40"/>
        <v>0</v>
      </c>
    </row>
    <row r="188" spans="3:17" outlineLevel="1">
      <c r="C188" s="114" t="s">
        <v>223</v>
      </c>
      <c r="E188" s="35"/>
      <c r="F188" s="105"/>
      <c r="G188" s="115">
        <f>G187</f>
        <v>0</v>
      </c>
      <c r="H188" s="115">
        <f>G188+H187</f>
        <v>0</v>
      </c>
      <c r="I188" s="115">
        <f t="shared" ref="I188" si="41">H188+I187</f>
        <v>0</v>
      </c>
      <c r="J188" s="115">
        <f t="shared" ref="J188" si="42">I188+J187</f>
        <v>0</v>
      </c>
      <c r="K188" s="115">
        <f t="shared" ref="K188" si="43">J188+K187</f>
        <v>0</v>
      </c>
      <c r="L188" s="115">
        <f t="shared" ref="L188" si="44">K188+L187</f>
        <v>0</v>
      </c>
      <c r="M188" s="115">
        <f t="shared" ref="M188" si="45">L188+M187</f>
        <v>0</v>
      </c>
      <c r="N188" s="115">
        <f t="shared" ref="N188" si="46">M188+N187</f>
        <v>0</v>
      </c>
      <c r="O188" s="115">
        <f t="shared" ref="O188" si="47">N188+O187</f>
        <v>0</v>
      </c>
      <c r="P188" s="115">
        <f t="shared" ref="P188" si="48">O188+P187</f>
        <v>0</v>
      </c>
      <c r="Q188" s="115">
        <f t="shared" ref="Q188" si="49">P188+Q187</f>
        <v>0</v>
      </c>
    </row>
  </sheetData>
  <mergeCells count="12">
    <mergeCell ref="C178:C179"/>
    <mergeCell ref="E178:E179"/>
    <mergeCell ref="C10:C11"/>
    <mergeCell ref="E10:E11"/>
    <mergeCell ref="D5:G5"/>
    <mergeCell ref="D6:G6"/>
    <mergeCell ref="C158:C159"/>
    <mergeCell ref="E158:E159"/>
    <mergeCell ref="E28:E29"/>
    <mergeCell ref="C28:C29"/>
    <mergeCell ref="C107:C108"/>
    <mergeCell ref="E107:E108"/>
  </mergeCells>
  <phoneticPr fontId="7" type="noConversion"/>
  <conditionalFormatting sqref="E153">
    <cfRule type="cellIs" dxfId="5" priority="4" operator="lessThan">
      <formula>0</formula>
    </cfRule>
    <cfRule type="cellIs" dxfId="4" priority="5" operator="greaterThan">
      <formula>0</formula>
    </cfRule>
    <cfRule type="cellIs" dxfId="3" priority="6" operator="equal">
      <formula>0</formula>
    </cfRule>
  </conditionalFormatting>
  <conditionalFormatting sqref="G153:Q153">
    <cfRule type="cellIs" dxfId="2" priority="1" operator="lessThan">
      <formula>0</formula>
    </cfRule>
    <cfRule type="cellIs" dxfId="1" priority="2" operator="greaterThan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scale="51" orientation="landscape" r:id="rId1"/>
  <rowBreaks count="1" manualBreakCount="1">
    <brk id="102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015E-4CA7-49C3-9A78-1E2FC551CC82}">
  <sheetPr>
    <tabColor rgb="FF2C4C94"/>
  </sheetPr>
  <dimension ref="A1:P61"/>
  <sheetViews>
    <sheetView showGridLines="0" zoomScale="85" zoomScaleNormal="85" zoomScaleSheetLayoutView="100" workbookViewId="0">
      <selection activeCell="F10" sqref="F10"/>
    </sheetView>
  </sheetViews>
  <sheetFormatPr baseColWidth="10" defaultColWidth="10.85546875" defaultRowHeight="11.25" outlineLevelRow="1"/>
  <cols>
    <col min="1" max="1" width="2.5703125" style="1" customWidth="1"/>
    <col min="2" max="2" width="1.7109375" style="1" customWidth="1"/>
    <col min="3" max="3" width="17" style="1" customWidth="1"/>
    <col min="4" max="4" width="15.5703125" style="1" customWidth="1"/>
    <col min="5" max="5" width="13.5703125" style="1" customWidth="1"/>
    <col min="6" max="6" width="61.42578125" style="1" customWidth="1"/>
    <col min="7" max="7" width="11.85546875" style="1" customWidth="1"/>
    <col min="8" max="8" width="12.140625" style="1" customWidth="1"/>
    <col min="9" max="9" width="12.5703125" style="1" customWidth="1"/>
    <col min="10" max="11" width="12.140625" style="1" customWidth="1"/>
    <col min="12" max="13" width="13" style="1" customWidth="1"/>
    <col min="14" max="14" width="9.5703125" style="1" customWidth="1"/>
    <col min="15" max="16384" width="10.85546875" style="1"/>
  </cols>
  <sheetData>
    <row r="1" spans="1:16">
      <c r="A1" s="12" t="str">
        <f ca="1">UPPER(MID(CELL("filename",A1),FIND("[",CELL("filename",A1))+1,FIND("]",CELL("filename",A1))-FIND("[",CELL("filename",A1))-5))</f>
        <v>ANNEXE XX_VNF_CONCESSION.BRIARE_FORMULAIRES.FINANCIERS.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3" t="str">
        <f ca="1">UPPER(MID(CELL("filename",A2),FIND("]",CELL("filename",A2))+1,LEN(CELL("filename",A2))))</f>
        <v>3.1 - PPI € CONSTANTS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3.95" customHeight="1"/>
    <row r="5" spans="1:16">
      <c r="C5" s="45" t="s">
        <v>7</v>
      </c>
      <c r="D5" s="157" t="str">
        <f>'2 - CEP Global '!D5</f>
        <v>[à préciser]</v>
      </c>
      <c r="E5" s="157"/>
    </row>
    <row r="6" spans="1:16">
      <c r="C6" s="45" t="s">
        <v>8</v>
      </c>
      <c r="D6" s="157" t="str">
        <f>'2 - CEP Global '!D6</f>
        <v>[à préciser]</v>
      </c>
      <c r="E6" s="157"/>
    </row>
    <row r="8" spans="1:16">
      <c r="A8" s="50" t="s">
        <v>86</v>
      </c>
      <c r="B8" s="50" t="s">
        <v>224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outlineLevel="1"/>
    <row r="10" spans="1:16" s="20" customFormat="1" ht="30.6" customHeight="1" outlineLevel="1">
      <c r="C10" s="57" t="s">
        <v>225</v>
      </c>
      <c r="D10" s="57" t="s">
        <v>226</v>
      </c>
      <c r="E10" s="57" t="s">
        <v>227</v>
      </c>
      <c r="F10" s="57" t="s">
        <v>228</v>
      </c>
      <c r="G10" s="57" t="s">
        <v>229</v>
      </c>
      <c r="H10" s="57" t="s">
        <v>230</v>
      </c>
      <c r="I10" s="57" t="s">
        <v>231</v>
      </c>
      <c r="J10" s="57" t="s">
        <v>232</v>
      </c>
      <c r="K10" s="57" t="s">
        <v>233</v>
      </c>
      <c r="L10" s="57" t="s">
        <v>234</v>
      </c>
      <c r="M10" s="57" t="s">
        <v>235</v>
      </c>
      <c r="N10" s="57" t="s">
        <v>236</v>
      </c>
      <c r="O10" s="57" t="s">
        <v>237</v>
      </c>
    </row>
    <row r="11" spans="1:16" s="18" customFormat="1" outlineLevel="1">
      <c r="C11" s="26"/>
      <c r="D11" s="26"/>
      <c r="E11" s="26"/>
      <c r="F11" s="26"/>
      <c r="G11" s="26"/>
      <c r="H11" s="26"/>
      <c r="I11" s="27"/>
      <c r="J11" s="21"/>
      <c r="K11" s="26"/>
      <c r="L11" s="26"/>
      <c r="M11" s="26"/>
      <c r="N11" s="26"/>
      <c r="O11" s="28"/>
    </row>
    <row r="12" spans="1:16" s="18" customFormat="1" outlineLevel="1">
      <c r="C12" s="26"/>
      <c r="D12" s="26"/>
      <c r="E12" s="26"/>
      <c r="F12" s="26"/>
      <c r="G12" s="26"/>
      <c r="H12" s="26"/>
      <c r="I12" s="27"/>
      <c r="J12" s="21"/>
      <c r="K12" s="26"/>
      <c r="L12" s="26"/>
      <c r="M12" s="26"/>
      <c r="N12" s="26"/>
      <c r="O12" s="28"/>
    </row>
    <row r="13" spans="1:16" s="18" customFormat="1" outlineLevel="1">
      <c r="C13" s="26"/>
      <c r="D13" s="26"/>
      <c r="E13" s="26"/>
      <c r="F13" s="26"/>
      <c r="G13" s="26"/>
      <c r="H13" s="26"/>
      <c r="I13" s="27"/>
      <c r="J13" s="21"/>
      <c r="K13" s="26"/>
      <c r="L13" s="26"/>
      <c r="M13" s="26"/>
      <c r="N13" s="26"/>
      <c r="O13" s="28"/>
    </row>
    <row r="14" spans="1:16" s="18" customFormat="1" outlineLevel="1">
      <c r="C14" s="26"/>
      <c r="D14" s="26"/>
      <c r="E14" s="26"/>
      <c r="F14" s="26"/>
      <c r="G14" s="26"/>
      <c r="H14" s="26"/>
      <c r="I14" s="27"/>
      <c r="J14" s="21"/>
      <c r="K14" s="26"/>
      <c r="L14" s="26"/>
      <c r="M14" s="26"/>
      <c r="N14" s="26"/>
      <c r="O14" s="28"/>
    </row>
    <row r="15" spans="1:16" s="18" customFormat="1" outlineLevel="1">
      <c r="C15" s="26"/>
      <c r="D15" s="26"/>
      <c r="E15" s="26"/>
      <c r="F15" s="26"/>
      <c r="G15" s="26"/>
      <c r="H15" s="26"/>
      <c r="I15" s="27"/>
      <c r="J15" s="21"/>
      <c r="K15" s="26"/>
      <c r="L15" s="26"/>
      <c r="M15" s="26"/>
      <c r="N15" s="26"/>
      <c r="O15" s="28"/>
    </row>
    <row r="16" spans="1:16" s="18" customFormat="1" outlineLevel="1">
      <c r="C16" s="26"/>
      <c r="D16" s="26"/>
      <c r="E16" s="26"/>
      <c r="F16" s="26"/>
      <c r="G16" s="26"/>
      <c r="H16" s="26"/>
      <c r="I16" s="27"/>
      <c r="J16" s="21"/>
      <c r="K16" s="26"/>
      <c r="L16" s="26"/>
      <c r="M16" s="26"/>
      <c r="N16" s="26"/>
      <c r="O16" s="28"/>
    </row>
    <row r="17" spans="3:15" s="18" customFormat="1" outlineLevel="1">
      <c r="C17" s="26"/>
      <c r="D17" s="26"/>
      <c r="E17" s="26"/>
      <c r="F17" s="26"/>
      <c r="G17" s="26"/>
      <c r="H17" s="26"/>
      <c r="I17" s="27"/>
      <c r="J17" s="21"/>
      <c r="K17" s="26"/>
      <c r="L17" s="26"/>
      <c r="M17" s="26"/>
      <c r="N17" s="26"/>
      <c r="O17" s="28"/>
    </row>
    <row r="18" spans="3:15" s="18" customFormat="1" outlineLevel="1">
      <c r="C18" s="26"/>
      <c r="D18" s="26"/>
      <c r="E18" s="26"/>
      <c r="F18" s="26"/>
      <c r="G18" s="26"/>
      <c r="H18" s="26"/>
      <c r="I18" s="27"/>
      <c r="J18" s="21"/>
      <c r="K18" s="26"/>
      <c r="L18" s="26"/>
      <c r="M18" s="26"/>
      <c r="N18" s="26"/>
      <c r="O18" s="28"/>
    </row>
    <row r="19" spans="3:15" s="18" customFormat="1" outlineLevel="1">
      <c r="C19" s="26"/>
      <c r="D19" s="26"/>
      <c r="E19" s="26"/>
      <c r="F19" s="26"/>
      <c r="G19" s="26"/>
      <c r="H19" s="26"/>
      <c r="I19" s="27"/>
      <c r="J19" s="21"/>
      <c r="K19" s="26"/>
      <c r="L19" s="26"/>
      <c r="M19" s="26"/>
      <c r="N19" s="26"/>
      <c r="O19" s="28"/>
    </row>
    <row r="20" spans="3:15" s="18" customFormat="1" outlineLevel="1">
      <c r="C20" s="26"/>
      <c r="D20" s="26"/>
      <c r="E20" s="26"/>
      <c r="F20" s="26"/>
      <c r="G20" s="26"/>
      <c r="H20" s="26"/>
      <c r="I20" s="27"/>
      <c r="J20" s="21"/>
      <c r="K20" s="26"/>
      <c r="L20" s="26"/>
      <c r="M20" s="26"/>
      <c r="N20" s="26"/>
      <c r="O20" s="28"/>
    </row>
    <row r="21" spans="3:15" s="18" customFormat="1" outlineLevel="1">
      <c r="C21" s="26"/>
      <c r="D21" s="26"/>
      <c r="E21" s="26"/>
      <c r="F21" s="26"/>
      <c r="G21" s="26"/>
      <c r="H21" s="26"/>
      <c r="I21" s="27"/>
      <c r="J21" s="21"/>
      <c r="K21" s="26"/>
      <c r="L21" s="26"/>
      <c r="M21" s="26"/>
      <c r="N21" s="26"/>
      <c r="O21" s="28"/>
    </row>
    <row r="22" spans="3:15" s="18" customFormat="1" outlineLevel="1">
      <c r="C22" s="26"/>
      <c r="D22" s="26"/>
      <c r="E22" s="26"/>
      <c r="F22" s="26"/>
      <c r="G22" s="26"/>
      <c r="H22" s="26"/>
      <c r="I22" s="27"/>
      <c r="J22" s="21"/>
      <c r="K22" s="26"/>
      <c r="L22" s="26"/>
      <c r="M22" s="26"/>
      <c r="N22" s="26"/>
      <c r="O22" s="28"/>
    </row>
    <row r="23" spans="3:15" s="18" customFormat="1" outlineLevel="1">
      <c r="C23" s="26"/>
      <c r="D23" s="26"/>
      <c r="E23" s="26"/>
      <c r="F23" s="26"/>
      <c r="G23" s="26"/>
      <c r="H23" s="26"/>
      <c r="I23" s="27"/>
      <c r="J23" s="21"/>
      <c r="K23" s="26"/>
      <c r="L23" s="26"/>
      <c r="M23" s="26"/>
      <c r="N23" s="26"/>
      <c r="O23" s="28"/>
    </row>
    <row r="24" spans="3:15" s="18" customFormat="1" outlineLevel="1">
      <c r="C24" s="26"/>
      <c r="D24" s="26"/>
      <c r="E24" s="26"/>
      <c r="F24" s="26"/>
      <c r="G24" s="26"/>
      <c r="H24" s="26"/>
      <c r="I24" s="27"/>
      <c r="J24" s="21"/>
      <c r="K24" s="26"/>
      <c r="L24" s="26"/>
      <c r="M24" s="26"/>
      <c r="N24" s="26"/>
      <c r="O24" s="28"/>
    </row>
    <row r="25" spans="3:15" s="18" customFormat="1" outlineLevel="1">
      <c r="C25" s="26"/>
      <c r="D25" s="26"/>
      <c r="E25" s="26"/>
      <c r="F25" s="26"/>
      <c r="G25" s="26"/>
      <c r="H25" s="26"/>
      <c r="I25" s="27"/>
      <c r="J25" s="21"/>
      <c r="K25" s="26"/>
      <c r="L25" s="26"/>
      <c r="M25" s="26"/>
      <c r="N25" s="26"/>
      <c r="O25" s="28"/>
    </row>
    <row r="26" spans="3:15" s="18" customFormat="1" outlineLevel="1">
      <c r="C26" s="26"/>
      <c r="D26" s="26"/>
      <c r="E26" s="26"/>
      <c r="F26" s="26"/>
      <c r="G26" s="26"/>
      <c r="H26" s="26"/>
      <c r="I26" s="27"/>
      <c r="J26" s="21"/>
      <c r="K26" s="26"/>
      <c r="L26" s="26"/>
      <c r="M26" s="26"/>
      <c r="N26" s="26"/>
      <c r="O26" s="28"/>
    </row>
    <row r="27" spans="3:15" s="18" customFormat="1" outlineLevel="1">
      <c r="C27" s="26"/>
      <c r="D27" s="26"/>
      <c r="E27" s="26"/>
      <c r="F27" s="26"/>
      <c r="G27" s="26"/>
      <c r="H27" s="26"/>
      <c r="I27" s="27"/>
      <c r="J27" s="21"/>
      <c r="K27" s="26"/>
      <c r="L27" s="26"/>
      <c r="M27" s="26"/>
      <c r="N27" s="26"/>
      <c r="O27" s="28"/>
    </row>
    <row r="28" spans="3:15" s="18" customFormat="1" outlineLevel="1">
      <c r="C28" s="26"/>
      <c r="D28" s="26"/>
      <c r="E28" s="26"/>
      <c r="F28" s="26"/>
      <c r="G28" s="26"/>
      <c r="H28" s="26"/>
      <c r="I28" s="27"/>
      <c r="J28" s="21"/>
      <c r="K28" s="26"/>
      <c r="L28" s="26"/>
      <c r="M28" s="26"/>
      <c r="N28" s="26"/>
      <c r="O28" s="28"/>
    </row>
    <row r="29" spans="3:15" s="18" customFormat="1" outlineLevel="1">
      <c r="C29" s="26"/>
      <c r="D29" s="26"/>
      <c r="E29" s="26"/>
      <c r="F29" s="26"/>
      <c r="G29" s="26"/>
      <c r="H29" s="26"/>
      <c r="I29" s="27"/>
      <c r="J29" s="21"/>
      <c r="K29" s="26"/>
      <c r="L29" s="26"/>
      <c r="M29" s="26"/>
      <c r="N29" s="26"/>
      <c r="O29" s="28"/>
    </row>
    <row r="30" spans="3:15" s="18" customFormat="1" outlineLevel="1">
      <c r="C30" s="26"/>
      <c r="D30" s="26"/>
      <c r="E30" s="26"/>
      <c r="F30" s="26"/>
      <c r="G30" s="26"/>
      <c r="H30" s="26"/>
      <c r="I30" s="27"/>
      <c r="J30" s="21"/>
      <c r="K30" s="26"/>
      <c r="L30" s="26"/>
      <c r="M30" s="26"/>
      <c r="N30" s="26"/>
      <c r="O30" s="28"/>
    </row>
    <row r="31" spans="3:15" s="18" customFormat="1" outlineLevel="1">
      <c r="C31" s="26"/>
      <c r="D31" s="26"/>
      <c r="E31" s="26"/>
      <c r="F31" s="26"/>
      <c r="G31" s="26"/>
      <c r="H31" s="26"/>
      <c r="I31" s="27"/>
      <c r="J31" s="21"/>
      <c r="K31" s="26"/>
      <c r="L31" s="26"/>
      <c r="M31" s="26"/>
      <c r="N31" s="26"/>
      <c r="O31" s="28"/>
    </row>
    <row r="32" spans="3:15" s="18" customFormat="1" outlineLevel="1">
      <c r="C32" s="26"/>
      <c r="D32" s="26"/>
      <c r="E32" s="26"/>
      <c r="F32" s="26"/>
      <c r="G32" s="26"/>
      <c r="H32" s="26"/>
      <c r="I32" s="27"/>
      <c r="J32" s="21"/>
      <c r="K32" s="26"/>
      <c r="L32" s="26"/>
      <c r="M32" s="26"/>
      <c r="N32" s="26"/>
      <c r="O32" s="28"/>
    </row>
    <row r="33" spans="3:15" s="18" customFormat="1" outlineLevel="1">
      <c r="C33" s="26"/>
      <c r="D33" s="26"/>
      <c r="E33" s="26"/>
      <c r="F33" s="26"/>
      <c r="G33" s="26"/>
      <c r="H33" s="26"/>
      <c r="I33" s="27"/>
      <c r="J33" s="21"/>
      <c r="K33" s="26"/>
      <c r="L33" s="26"/>
      <c r="M33" s="26"/>
      <c r="N33" s="26"/>
      <c r="O33" s="28"/>
    </row>
    <row r="34" spans="3:15" s="18" customFormat="1" outlineLevel="1">
      <c r="C34" s="26"/>
      <c r="D34" s="26"/>
      <c r="E34" s="26"/>
      <c r="F34" s="26"/>
      <c r="G34" s="26"/>
      <c r="H34" s="26"/>
      <c r="I34" s="27"/>
      <c r="J34" s="21"/>
      <c r="K34" s="26"/>
      <c r="L34" s="26"/>
      <c r="M34" s="26"/>
      <c r="N34" s="26"/>
      <c r="O34" s="28"/>
    </row>
    <row r="35" spans="3:15" s="18" customFormat="1" outlineLevel="1">
      <c r="C35" s="26"/>
      <c r="D35" s="26"/>
      <c r="E35" s="26"/>
      <c r="F35" s="26"/>
      <c r="G35" s="26"/>
      <c r="H35" s="26"/>
      <c r="I35" s="27"/>
      <c r="J35" s="21"/>
      <c r="K35" s="26"/>
      <c r="L35" s="26"/>
      <c r="M35" s="26"/>
      <c r="N35" s="26"/>
      <c r="O35" s="28"/>
    </row>
    <row r="36" spans="3:15" s="18" customFormat="1" outlineLevel="1">
      <c r="C36" s="26"/>
      <c r="D36" s="26"/>
      <c r="E36" s="26"/>
      <c r="F36" s="26"/>
      <c r="G36" s="26"/>
      <c r="H36" s="26"/>
      <c r="I36" s="27"/>
      <c r="J36" s="21"/>
      <c r="K36" s="26"/>
      <c r="L36" s="26"/>
      <c r="M36" s="26"/>
      <c r="N36" s="26"/>
      <c r="O36" s="28"/>
    </row>
    <row r="37" spans="3:15" s="18" customFormat="1" outlineLevel="1">
      <c r="C37" s="26"/>
      <c r="D37" s="26"/>
      <c r="E37" s="26"/>
      <c r="F37" s="26"/>
      <c r="G37" s="26"/>
      <c r="H37" s="26"/>
      <c r="I37" s="27"/>
      <c r="J37" s="21"/>
      <c r="K37" s="26"/>
      <c r="L37" s="26"/>
      <c r="M37" s="26"/>
      <c r="N37" s="26"/>
      <c r="O37" s="28"/>
    </row>
    <row r="38" spans="3:15" s="18" customFormat="1" outlineLevel="1">
      <c r="C38" s="26"/>
      <c r="D38" s="26"/>
      <c r="E38" s="26"/>
      <c r="F38" s="26"/>
      <c r="G38" s="26"/>
      <c r="H38" s="26"/>
      <c r="I38" s="27"/>
      <c r="J38" s="21"/>
      <c r="K38" s="26"/>
      <c r="L38" s="26"/>
      <c r="M38" s="26"/>
      <c r="N38" s="26"/>
      <c r="O38" s="28"/>
    </row>
    <row r="39" spans="3:15" s="18" customFormat="1" outlineLevel="1">
      <c r="C39" s="26"/>
      <c r="D39" s="26"/>
      <c r="E39" s="26"/>
      <c r="F39" s="26"/>
      <c r="G39" s="26"/>
      <c r="H39" s="26"/>
      <c r="I39" s="27"/>
      <c r="J39" s="21"/>
      <c r="K39" s="26"/>
      <c r="L39" s="26"/>
      <c r="M39" s="26"/>
      <c r="N39" s="26"/>
      <c r="O39" s="28"/>
    </row>
    <row r="40" spans="3:15" s="18" customFormat="1" outlineLevel="1">
      <c r="C40" s="26"/>
      <c r="D40" s="26"/>
      <c r="E40" s="26"/>
      <c r="F40" s="26"/>
      <c r="G40" s="26"/>
      <c r="H40" s="26"/>
      <c r="I40" s="27"/>
      <c r="J40" s="21"/>
      <c r="K40" s="26"/>
      <c r="L40" s="26"/>
      <c r="M40" s="26"/>
      <c r="N40" s="26"/>
      <c r="O40" s="28"/>
    </row>
    <row r="41" spans="3:15" s="18" customFormat="1" outlineLevel="1">
      <c r="C41" s="26"/>
      <c r="D41" s="26"/>
      <c r="E41" s="26"/>
      <c r="F41" s="26"/>
      <c r="G41" s="26"/>
      <c r="H41" s="26"/>
      <c r="I41" s="27"/>
      <c r="J41" s="21"/>
      <c r="K41" s="26"/>
      <c r="L41" s="26"/>
      <c r="M41" s="26"/>
      <c r="N41" s="26"/>
      <c r="O41" s="28"/>
    </row>
    <row r="42" spans="3:15" s="18" customFormat="1" outlineLevel="1">
      <c r="C42" s="26"/>
      <c r="D42" s="26"/>
      <c r="E42" s="26"/>
      <c r="F42" s="26"/>
      <c r="G42" s="26"/>
      <c r="H42" s="26"/>
      <c r="I42" s="27"/>
      <c r="J42" s="21"/>
      <c r="K42" s="26"/>
      <c r="L42" s="26"/>
      <c r="M42" s="26"/>
      <c r="N42" s="26"/>
      <c r="O42" s="28"/>
    </row>
    <row r="43" spans="3:15" s="18" customFormat="1" outlineLevel="1">
      <c r="C43" s="26"/>
      <c r="D43" s="26"/>
      <c r="E43" s="26"/>
      <c r="F43" s="26"/>
      <c r="G43" s="26"/>
      <c r="H43" s="26"/>
      <c r="I43" s="27"/>
      <c r="J43" s="21"/>
      <c r="K43" s="26"/>
      <c r="L43" s="26"/>
      <c r="M43" s="26"/>
      <c r="N43" s="26"/>
      <c r="O43" s="28"/>
    </row>
    <row r="44" spans="3:15" s="18" customFormat="1" outlineLevel="1">
      <c r="C44" s="26"/>
      <c r="D44" s="26"/>
      <c r="E44" s="26"/>
      <c r="F44" s="26"/>
      <c r="G44" s="26"/>
      <c r="H44" s="26"/>
      <c r="I44" s="27"/>
      <c r="J44" s="21"/>
      <c r="K44" s="26"/>
      <c r="L44" s="26"/>
      <c r="M44" s="26"/>
      <c r="N44" s="26"/>
      <c r="O44" s="28"/>
    </row>
    <row r="45" spans="3:15" s="18" customFormat="1" outlineLevel="1">
      <c r="C45" s="26"/>
      <c r="D45" s="26"/>
      <c r="E45" s="26"/>
      <c r="F45" s="26"/>
      <c r="G45" s="26"/>
      <c r="H45" s="26"/>
      <c r="I45" s="27"/>
      <c r="J45" s="21"/>
      <c r="K45" s="26"/>
      <c r="L45" s="26"/>
      <c r="M45" s="26"/>
      <c r="N45" s="26"/>
      <c r="O45" s="28"/>
    </row>
    <row r="46" spans="3:15" s="18" customFormat="1" outlineLevel="1">
      <c r="C46" s="26"/>
      <c r="D46" s="26"/>
      <c r="E46" s="26"/>
      <c r="F46" s="26"/>
      <c r="G46" s="26"/>
      <c r="H46" s="26"/>
      <c r="I46" s="27"/>
      <c r="J46" s="21"/>
      <c r="K46" s="26"/>
      <c r="L46" s="26"/>
      <c r="M46" s="26"/>
      <c r="N46" s="26"/>
      <c r="O46" s="28"/>
    </row>
    <row r="47" spans="3:15" s="18" customFormat="1" outlineLevel="1">
      <c r="C47" s="26"/>
      <c r="D47" s="26"/>
      <c r="E47" s="26"/>
      <c r="F47" s="26"/>
      <c r="G47" s="26"/>
      <c r="H47" s="26"/>
      <c r="I47" s="27"/>
      <c r="J47" s="21"/>
      <c r="K47" s="26"/>
      <c r="L47" s="26"/>
      <c r="M47" s="26"/>
      <c r="N47" s="26"/>
      <c r="O47" s="28"/>
    </row>
    <row r="48" spans="3:15" s="18" customFormat="1" outlineLevel="1">
      <c r="C48" s="26"/>
      <c r="D48" s="26"/>
      <c r="E48" s="26"/>
      <c r="F48" s="26"/>
      <c r="G48" s="26"/>
      <c r="H48" s="26"/>
      <c r="I48" s="27"/>
      <c r="J48" s="21"/>
      <c r="K48" s="26"/>
      <c r="L48" s="26"/>
      <c r="M48" s="26"/>
      <c r="N48" s="26"/>
      <c r="O48" s="28"/>
    </row>
    <row r="49" spans="3:15" s="18" customFormat="1" outlineLevel="1">
      <c r="C49" s="26"/>
      <c r="D49" s="26"/>
      <c r="E49" s="26"/>
      <c r="F49" s="26"/>
      <c r="G49" s="26"/>
      <c r="H49" s="26"/>
      <c r="I49" s="27"/>
      <c r="J49" s="21"/>
      <c r="K49" s="26"/>
      <c r="L49" s="26"/>
      <c r="M49" s="26"/>
      <c r="N49" s="26"/>
      <c r="O49" s="28"/>
    </row>
    <row r="50" spans="3:15" s="18" customFormat="1" outlineLevel="1">
      <c r="C50" s="26"/>
      <c r="D50" s="26"/>
      <c r="E50" s="26"/>
      <c r="F50" s="26"/>
      <c r="G50" s="26"/>
      <c r="H50" s="26"/>
      <c r="I50" s="27"/>
      <c r="J50" s="21"/>
      <c r="K50" s="26"/>
      <c r="L50" s="26"/>
      <c r="M50" s="26"/>
      <c r="N50" s="26"/>
      <c r="O50" s="28"/>
    </row>
    <row r="51" spans="3:15" s="18" customFormat="1" outlineLevel="1">
      <c r="C51" s="26"/>
      <c r="D51" s="26"/>
      <c r="E51" s="26"/>
      <c r="F51" s="26"/>
      <c r="G51" s="26"/>
      <c r="H51" s="26"/>
      <c r="I51" s="27"/>
      <c r="J51" s="21"/>
      <c r="K51" s="26"/>
      <c r="L51" s="26"/>
      <c r="M51" s="26"/>
      <c r="N51" s="26"/>
      <c r="O51" s="28"/>
    </row>
    <row r="52" spans="3:15" s="18" customFormat="1" outlineLevel="1">
      <c r="C52" s="26"/>
      <c r="D52" s="26"/>
      <c r="E52" s="26"/>
      <c r="F52" s="26"/>
      <c r="G52" s="26"/>
      <c r="H52" s="26"/>
      <c r="I52" s="27"/>
      <c r="J52" s="21"/>
      <c r="K52" s="26"/>
      <c r="L52" s="26"/>
      <c r="M52" s="26"/>
      <c r="N52" s="26"/>
      <c r="O52" s="28"/>
    </row>
    <row r="53" spans="3:15" s="18" customFormat="1" outlineLevel="1">
      <c r="C53" s="26"/>
      <c r="D53" s="26"/>
      <c r="E53" s="26"/>
      <c r="F53" s="26"/>
      <c r="G53" s="26"/>
      <c r="H53" s="26"/>
      <c r="I53" s="27"/>
      <c r="J53" s="21"/>
      <c r="K53" s="26"/>
      <c r="L53" s="26"/>
      <c r="M53" s="26"/>
      <c r="N53" s="26"/>
      <c r="O53" s="28"/>
    </row>
    <row r="54" spans="3:15" s="18" customFormat="1" outlineLevel="1">
      <c r="C54" s="26"/>
      <c r="D54" s="26"/>
      <c r="E54" s="26"/>
      <c r="F54" s="26"/>
      <c r="G54" s="26"/>
      <c r="H54" s="26"/>
      <c r="I54" s="27"/>
      <c r="J54" s="21"/>
      <c r="K54" s="26"/>
      <c r="L54" s="26"/>
      <c r="M54" s="26"/>
      <c r="N54" s="26"/>
      <c r="O54" s="28"/>
    </row>
    <row r="55" spans="3:15" s="18" customFormat="1" outlineLevel="1">
      <c r="C55" s="26"/>
      <c r="D55" s="26"/>
      <c r="E55" s="26"/>
      <c r="F55" s="26"/>
      <c r="G55" s="26"/>
      <c r="H55" s="26"/>
      <c r="I55" s="27"/>
      <c r="J55" s="21"/>
      <c r="K55" s="26"/>
      <c r="L55" s="26"/>
      <c r="M55" s="26"/>
      <c r="N55" s="26"/>
      <c r="O55" s="28"/>
    </row>
    <row r="56" spans="3:15" s="18" customFormat="1" outlineLevel="1">
      <c r="C56" s="26"/>
      <c r="D56" s="26"/>
      <c r="E56" s="26"/>
      <c r="F56" s="26"/>
      <c r="G56" s="26"/>
      <c r="H56" s="26"/>
      <c r="I56" s="27"/>
      <c r="J56" s="21"/>
      <c r="K56" s="26"/>
      <c r="L56" s="26"/>
      <c r="M56" s="26"/>
      <c r="N56" s="26"/>
      <c r="O56" s="28"/>
    </row>
    <row r="57" spans="3:15" s="18" customFormat="1" outlineLevel="1">
      <c r="C57" s="26"/>
      <c r="D57" s="26"/>
      <c r="E57" s="26"/>
      <c r="F57" s="26"/>
      <c r="G57" s="26"/>
      <c r="H57" s="26"/>
      <c r="I57" s="27"/>
      <c r="J57" s="21"/>
      <c r="K57" s="26"/>
      <c r="L57" s="26"/>
      <c r="M57" s="26"/>
      <c r="N57" s="26"/>
      <c r="O57" s="28"/>
    </row>
    <row r="58" spans="3:15" s="18" customFormat="1" outlineLevel="1">
      <c r="C58" s="26"/>
      <c r="D58" s="26"/>
      <c r="E58" s="26"/>
      <c r="F58" s="26"/>
      <c r="G58" s="26"/>
      <c r="H58" s="26"/>
      <c r="I58" s="27"/>
      <c r="J58" s="21"/>
      <c r="K58" s="26"/>
      <c r="L58" s="26"/>
      <c r="M58" s="26"/>
      <c r="N58" s="26"/>
      <c r="O58" s="28"/>
    </row>
    <row r="59" spans="3:15" s="18" customFormat="1" outlineLevel="1">
      <c r="C59" s="26"/>
      <c r="D59" s="26"/>
      <c r="E59" s="26"/>
      <c r="F59" s="26"/>
      <c r="G59" s="26"/>
      <c r="H59" s="26"/>
      <c r="I59" s="27"/>
      <c r="J59" s="21"/>
      <c r="K59" s="26"/>
      <c r="L59" s="26"/>
      <c r="M59" s="26"/>
      <c r="N59" s="26"/>
      <c r="O59" s="28"/>
    </row>
    <row r="60" spans="3:15" s="18" customFormat="1" outlineLevel="1">
      <c r="C60" s="26"/>
      <c r="D60" s="26"/>
      <c r="E60" s="26"/>
      <c r="F60" s="26"/>
      <c r="G60" s="26"/>
      <c r="H60" s="26"/>
      <c r="I60" s="27"/>
      <c r="J60" s="21"/>
      <c r="K60" s="26"/>
      <c r="L60" s="26"/>
      <c r="M60" s="26"/>
      <c r="N60" s="26"/>
      <c r="O60" s="28"/>
    </row>
    <row r="61" spans="3:15" outlineLevel="1"/>
  </sheetData>
  <mergeCells count="2">
    <mergeCell ref="D5:E5"/>
    <mergeCell ref="D6:E6"/>
  </mergeCells>
  <dataValidations count="3">
    <dataValidation type="list" allowBlank="1" showInputMessage="1" showErrorMessage="1" sqref="F11:F60" xr:uid="{D42CD8D7-3CD8-4760-8BC0-F4D37A6246E7}">
      <formula1>"Initial,Renouvellement"</formula1>
    </dataValidation>
    <dataValidation type="list" allowBlank="1" showInputMessage="1" showErrorMessage="1" sqref="K11:L60" xr:uid="{0D7566E1-E469-455C-A4AC-3E6706325D42}">
      <formula1>"Oui,Non"</formula1>
    </dataValidation>
    <dataValidation type="list" allowBlank="1" showInputMessage="1" showErrorMessage="1" sqref="C11:C60" xr:uid="{30679AEF-578F-4739-A00E-E91A3ED597BC}">
      <formula1>"Briare,Châtillon-sur-Loire"</formula1>
    </dataValidation>
  </dataValidations>
  <pageMargins left="0.7" right="0.7" top="0.75" bottom="0.75" header="0.3" footer="0.3"/>
  <pageSetup paperSize="9" scale="64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894F4-47B5-45E3-8DD5-C65202901EBD}">
  <sheetPr>
    <tabColor rgb="FF2C4C94"/>
  </sheetPr>
  <dimension ref="A1:P61"/>
  <sheetViews>
    <sheetView showGridLines="0" zoomScale="81" zoomScaleNormal="100" workbookViewId="0">
      <selection activeCell="A15" sqref="A15"/>
    </sheetView>
  </sheetViews>
  <sheetFormatPr baseColWidth="10" defaultColWidth="10.85546875" defaultRowHeight="11.25" outlineLevelRow="1"/>
  <cols>
    <col min="1" max="1" width="2.5703125" style="1" customWidth="1"/>
    <col min="2" max="2" width="1.7109375" style="1" customWidth="1"/>
    <col min="3" max="3" width="17" style="1" customWidth="1"/>
    <col min="4" max="4" width="15.5703125" style="1" customWidth="1"/>
    <col min="5" max="5" width="13.5703125" style="1" customWidth="1"/>
    <col min="6" max="6" width="61.42578125" style="1" customWidth="1"/>
    <col min="7" max="7" width="11.85546875" style="1" customWidth="1"/>
    <col min="8" max="8" width="12.140625" style="1" customWidth="1"/>
    <col min="9" max="9" width="12.5703125" style="1" customWidth="1"/>
    <col min="10" max="11" width="12.140625" style="1" customWidth="1"/>
    <col min="12" max="13" width="13" style="1" customWidth="1"/>
    <col min="14" max="14" width="10.28515625" style="1" customWidth="1"/>
    <col min="15" max="16384" width="10.85546875" style="1"/>
  </cols>
  <sheetData>
    <row r="1" spans="1:16">
      <c r="A1" s="12" t="str">
        <f ca="1">UPPER(MID(CELL("filename",A1),FIND("[",CELL("filename",A1))+1,FIND("]",CELL("filename",A1))-FIND("[",CELL("filename",A1))-5))</f>
        <v>ANNEXE XX_VNF_CONCESSION.BRIARE_FORMULAIRES.FINANCIERS.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3" t="str">
        <f ca="1">UPPER(MID(CELL("filename",A2),FIND("]",CELL("filename",A2))+1,LEN(CELL("filename",A2))))</f>
        <v>3.2 - PPI € COURANTS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3.95" customHeight="1"/>
    <row r="5" spans="1:16">
      <c r="C5" s="45" t="s">
        <v>7</v>
      </c>
      <c r="D5" s="157" t="str">
        <f>'3.1 - PPI € constants'!D5</f>
        <v>[à préciser]</v>
      </c>
      <c r="E5" s="157"/>
    </row>
    <row r="6" spans="1:16">
      <c r="C6" s="45" t="s">
        <v>8</v>
      </c>
      <c r="D6" s="157" t="str">
        <f>'3.1 - PPI € constants'!D6</f>
        <v>[à préciser]</v>
      </c>
      <c r="E6" s="157"/>
    </row>
    <row r="8" spans="1:16">
      <c r="A8" s="50" t="s">
        <v>86</v>
      </c>
      <c r="B8" s="50" t="s">
        <v>238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outlineLevel="1"/>
    <row r="10" spans="1:16" s="20" customFormat="1" ht="30.6" customHeight="1" outlineLevel="1">
      <c r="C10" s="57" t="s">
        <v>225</v>
      </c>
      <c r="D10" s="57" t="s">
        <v>226</v>
      </c>
      <c r="E10" s="57" t="s">
        <v>227</v>
      </c>
      <c r="F10" s="57" t="s">
        <v>228</v>
      </c>
      <c r="G10" s="57" t="s">
        <v>229</v>
      </c>
      <c r="H10" s="57" t="s">
        <v>230</v>
      </c>
      <c r="I10" s="57" t="s">
        <v>231</v>
      </c>
      <c r="J10" s="57" t="s">
        <v>239</v>
      </c>
      <c r="K10" s="57" t="s">
        <v>233</v>
      </c>
      <c r="L10" s="57" t="s">
        <v>234</v>
      </c>
      <c r="M10" s="57" t="s">
        <v>235</v>
      </c>
      <c r="N10" s="57" t="s">
        <v>236</v>
      </c>
      <c r="O10" s="57" t="s">
        <v>237</v>
      </c>
    </row>
    <row r="11" spans="1:16" s="18" customFormat="1" outlineLevel="1">
      <c r="C11" s="24">
        <f>'3.1 - PPI € constants'!C11</f>
        <v>0</v>
      </c>
      <c r="D11" s="24">
        <f>'3.1 - PPI € constants'!D11</f>
        <v>0</v>
      </c>
      <c r="E11" s="24">
        <f>'3.1 - PPI € constants'!E11</f>
        <v>0</v>
      </c>
      <c r="F11" s="24">
        <f>'3.1 - PPI € constants'!F11</f>
        <v>0</v>
      </c>
      <c r="G11" s="22">
        <f>'3.1 - PPI € constants'!G11</f>
        <v>0</v>
      </c>
      <c r="H11" s="29">
        <f>'3.1 - PPI € constants'!H11</f>
        <v>0</v>
      </c>
      <c r="I11" s="23">
        <f>'3.1 - PPI € constants'!I11</f>
        <v>0</v>
      </c>
      <c r="J11" s="21"/>
      <c r="K11" s="24">
        <f>'3.1 - PPI € constants'!K11</f>
        <v>0</v>
      </c>
      <c r="L11" s="24">
        <f>'3.1 - PPI € constants'!L11</f>
        <v>0</v>
      </c>
      <c r="M11" s="24">
        <f>'3.1 - PPI € constants'!M11</f>
        <v>0</v>
      </c>
      <c r="N11" s="24">
        <f>'3.1 - PPI € constants'!N11</f>
        <v>0</v>
      </c>
      <c r="O11" s="25">
        <f>'3.1 - PPI € constants'!O11</f>
        <v>0</v>
      </c>
    </row>
    <row r="12" spans="1:16" s="18" customFormat="1" outlineLevel="1">
      <c r="C12" s="24">
        <f>'3.1 - PPI € constants'!C12</f>
        <v>0</v>
      </c>
      <c r="D12" s="24">
        <f>'3.1 - PPI € constants'!D12</f>
        <v>0</v>
      </c>
      <c r="E12" s="24">
        <f>'3.1 - PPI € constants'!E12</f>
        <v>0</v>
      </c>
      <c r="F12" s="24">
        <f>'3.1 - PPI € constants'!F12</f>
        <v>0</v>
      </c>
      <c r="G12" s="22">
        <f>'3.1 - PPI € constants'!G12</f>
        <v>0</v>
      </c>
      <c r="H12" s="29">
        <f>'3.1 - PPI € constants'!H12</f>
        <v>0</v>
      </c>
      <c r="I12" s="23">
        <f>'3.1 - PPI € constants'!I12</f>
        <v>0</v>
      </c>
      <c r="J12" s="21"/>
      <c r="K12" s="24">
        <f>'3.1 - PPI € constants'!K12</f>
        <v>0</v>
      </c>
      <c r="L12" s="24">
        <f>'3.1 - PPI € constants'!L12</f>
        <v>0</v>
      </c>
      <c r="M12" s="24">
        <f>'3.1 - PPI € constants'!M12</f>
        <v>0</v>
      </c>
      <c r="N12" s="24">
        <f>'3.1 - PPI € constants'!N12</f>
        <v>0</v>
      </c>
      <c r="O12" s="25">
        <f>'3.1 - PPI € constants'!O12</f>
        <v>0</v>
      </c>
    </row>
    <row r="13" spans="1:16" s="18" customFormat="1" outlineLevel="1">
      <c r="C13" s="24">
        <f>'3.1 - PPI € constants'!C13</f>
        <v>0</v>
      </c>
      <c r="D13" s="24">
        <f>'3.1 - PPI € constants'!D13</f>
        <v>0</v>
      </c>
      <c r="E13" s="24">
        <f>'3.1 - PPI € constants'!E13</f>
        <v>0</v>
      </c>
      <c r="F13" s="24">
        <f>'3.1 - PPI € constants'!F13</f>
        <v>0</v>
      </c>
      <c r="G13" s="22">
        <f>'3.1 - PPI € constants'!G13</f>
        <v>0</v>
      </c>
      <c r="H13" s="29">
        <f>'3.1 - PPI € constants'!H13</f>
        <v>0</v>
      </c>
      <c r="I13" s="23">
        <f>'3.1 - PPI € constants'!I13</f>
        <v>0</v>
      </c>
      <c r="J13" s="21"/>
      <c r="K13" s="24">
        <f>'3.1 - PPI € constants'!K13</f>
        <v>0</v>
      </c>
      <c r="L13" s="24">
        <f>'3.1 - PPI € constants'!L13</f>
        <v>0</v>
      </c>
      <c r="M13" s="24">
        <f>'3.1 - PPI € constants'!M13</f>
        <v>0</v>
      </c>
      <c r="N13" s="24">
        <f>'3.1 - PPI € constants'!N13</f>
        <v>0</v>
      </c>
      <c r="O13" s="25">
        <f>'3.1 - PPI € constants'!O13</f>
        <v>0</v>
      </c>
    </row>
    <row r="14" spans="1:16" s="18" customFormat="1" outlineLevel="1">
      <c r="C14" s="24">
        <f>'3.1 - PPI € constants'!C14</f>
        <v>0</v>
      </c>
      <c r="D14" s="24">
        <f>'3.1 - PPI € constants'!D14</f>
        <v>0</v>
      </c>
      <c r="E14" s="24">
        <f>'3.1 - PPI € constants'!E14</f>
        <v>0</v>
      </c>
      <c r="F14" s="24">
        <f>'3.1 - PPI € constants'!F14</f>
        <v>0</v>
      </c>
      <c r="G14" s="22">
        <f>'3.1 - PPI € constants'!G14</f>
        <v>0</v>
      </c>
      <c r="H14" s="29">
        <f>'3.1 - PPI € constants'!H14</f>
        <v>0</v>
      </c>
      <c r="I14" s="23">
        <f>'3.1 - PPI € constants'!I14</f>
        <v>0</v>
      </c>
      <c r="J14" s="21"/>
      <c r="K14" s="24">
        <f>'3.1 - PPI € constants'!K14</f>
        <v>0</v>
      </c>
      <c r="L14" s="24">
        <f>'3.1 - PPI € constants'!L14</f>
        <v>0</v>
      </c>
      <c r="M14" s="24">
        <f>'3.1 - PPI € constants'!M14</f>
        <v>0</v>
      </c>
      <c r="N14" s="24">
        <f>'3.1 - PPI € constants'!N14</f>
        <v>0</v>
      </c>
      <c r="O14" s="25">
        <f>'3.1 - PPI € constants'!O14</f>
        <v>0</v>
      </c>
    </row>
    <row r="15" spans="1:16" s="18" customFormat="1" outlineLevel="1">
      <c r="C15" s="24">
        <f>'3.1 - PPI € constants'!C15</f>
        <v>0</v>
      </c>
      <c r="D15" s="24">
        <f>'3.1 - PPI € constants'!D15</f>
        <v>0</v>
      </c>
      <c r="E15" s="24">
        <f>'3.1 - PPI € constants'!E15</f>
        <v>0</v>
      </c>
      <c r="F15" s="24">
        <f>'3.1 - PPI € constants'!F15</f>
        <v>0</v>
      </c>
      <c r="G15" s="22">
        <f>'3.1 - PPI € constants'!G15</f>
        <v>0</v>
      </c>
      <c r="H15" s="29">
        <f>'3.1 - PPI € constants'!H15</f>
        <v>0</v>
      </c>
      <c r="I15" s="23">
        <f>'3.1 - PPI € constants'!I15</f>
        <v>0</v>
      </c>
      <c r="J15" s="21"/>
      <c r="K15" s="24">
        <f>'3.1 - PPI € constants'!K15</f>
        <v>0</v>
      </c>
      <c r="L15" s="24">
        <f>'3.1 - PPI € constants'!L15</f>
        <v>0</v>
      </c>
      <c r="M15" s="24">
        <f>'3.1 - PPI € constants'!M15</f>
        <v>0</v>
      </c>
      <c r="N15" s="24">
        <f>'3.1 - PPI € constants'!N15</f>
        <v>0</v>
      </c>
      <c r="O15" s="25">
        <f>'3.1 - PPI € constants'!O15</f>
        <v>0</v>
      </c>
    </row>
    <row r="16" spans="1:16" s="18" customFormat="1" outlineLevel="1">
      <c r="C16" s="24">
        <f>'3.1 - PPI € constants'!C16</f>
        <v>0</v>
      </c>
      <c r="D16" s="24">
        <f>'3.1 - PPI € constants'!D16</f>
        <v>0</v>
      </c>
      <c r="E16" s="24">
        <f>'3.1 - PPI € constants'!E16</f>
        <v>0</v>
      </c>
      <c r="F16" s="24">
        <f>'3.1 - PPI € constants'!F16</f>
        <v>0</v>
      </c>
      <c r="G16" s="22">
        <f>'3.1 - PPI € constants'!G16</f>
        <v>0</v>
      </c>
      <c r="H16" s="29">
        <f>'3.1 - PPI € constants'!H16</f>
        <v>0</v>
      </c>
      <c r="I16" s="23">
        <f>'3.1 - PPI € constants'!I16</f>
        <v>0</v>
      </c>
      <c r="J16" s="21"/>
      <c r="K16" s="24">
        <f>'3.1 - PPI € constants'!K16</f>
        <v>0</v>
      </c>
      <c r="L16" s="24">
        <f>'3.1 - PPI € constants'!L16</f>
        <v>0</v>
      </c>
      <c r="M16" s="24">
        <f>'3.1 - PPI € constants'!M16</f>
        <v>0</v>
      </c>
      <c r="N16" s="24">
        <f>'3.1 - PPI € constants'!N16</f>
        <v>0</v>
      </c>
      <c r="O16" s="25">
        <f>'3.1 - PPI € constants'!O16</f>
        <v>0</v>
      </c>
    </row>
    <row r="17" spans="3:15" s="18" customFormat="1" outlineLevel="1">
      <c r="C17" s="24">
        <f>'3.1 - PPI € constants'!C17</f>
        <v>0</v>
      </c>
      <c r="D17" s="24">
        <f>'3.1 - PPI € constants'!D17</f>
        <v>0</v>
      </c>
      <c r="E17" s="24">
        <f>'3.1 - PPI € constants'!E17</f>
        <v>0</v>
      </c>
      <c r="F17" s="24">
        <f>'3.1 - PPI € constants'!F17</f>
        <v>0</v>
      </c>
      <c r="G17" s="22">
        <f>'3.1 - PPI € constants'!G17</f>
        <v>0</v>
      </c>
      <c r="H17" s="29">
        <f>'3.1 - PPI € constants'!H17</f>
        <v>0</v>
      </c>
      <c r="I17" s="23">
        <f>'3.1 - PPI € constants'!I17</f>
        <v>0</v>
      </c>
      <c r="J17" s="21"/>
      <c r="K17" s="24">
        <f>'3.1 - PPI € constants'!K17</f>
        <v>0</v>
      </c>
      <c r="L17" s="24">
        <f>'3.1 - PPI € constants'!L17</f>
        <v>0</v>
      </c>
      <c r="M17" s="24">
        <f>'3.1 - PPI € constants'!M17</f>
        <v>0</v>
      </c>
      <c r="N17" s="24">
        <f>'3.1 - PPI € constants'!N17</f>
        <v>0</v>
      </c>
      <c r="O17" s="25">
        <f>'3.1 - PPI € constants'!O17</f>
        <v>0</v>
      </c>
    </row>
    <row r="18" spans="3:15" s="18" customFormat="1" outlineLevel="1">
      <c r="C18" s="24">
        <f>'3.1 - PPI € constants'!C18</f>
        <v>0</v>
      </c>
      <c r="D18" s="24">
        <f>'3.1 - PPI € constants'!D18</f>
        <v>0</v>
      </c>
      <c r="E18" s="24">
        <f>'3.1 - PPI € constants'!E18</f>
        <v>0</v>
      </c>
      <c r="F18" s="24">
        <f>'3.1 - PPI € constants'!F18</f>
        <v>0</v>
      </c>
      <c r="G18" s="22">
        <f>'3.1 - PPI € constants'!G18</f>
        <v>0</v>
      </c>
      <c r="H18" s="29">
        <f>'3.1 - PPI € constants'!H18</f>
        <v>0</v>
      </c>
      <c r="I18" s="23">
        <f>'3.1 - PPI € constants'!I18</f>
        <v>0</v>
      </c>
      <c r="J18" s="21"/>
      <c r="K18" s="24">
        <f>'3.1 - PPI € constants'!K18</f>
        <v>0</v>
      </c>
      <c r="L18" s="24">
        <f>'3.1 - PPI € constants'!L18</f>
        <v>0</v>
      </c>
      <c r="M18" s="24">
        <f>'3.1 - PPI € constants'!M18</f>
        <v>0</v>
      </c>
      <c r="N18" s="24">
        <f>'3.1 - PPI € constants'!N18</f>
        <v>0</v>
      </c>
      <c r="O18" s="25">
        <f>'3.1 - PPI € constants'!O18</f>
        <v>0</v>
      </c>
    </row>
    <row r="19" spans="3:15" s="18" customFormat="1" outlineLevel="1">
      <c r="C19" s="24">
        <f>'3.1 - PPI € constants'!C19</f>
        <v>0</v>
      </c>
      <c r="D19" s="24">
        <f>'3.1 - PPI € constants'!D19</f>
        <v>0</v>
      </c>
      <c r="E19" s="24">
        <f>'3.1 - PPI € constants'!E19</f>
        <v>0</v>
      </c>
      <c r="F19" s="24">
        <f>'3.1 - PPI € constants'!F19</f>
        <v>0</v>
      </c>
      <c r="G19" s="22">
        <f>'3.1 - PPI € constants'!G19</f>
        <v>0</v>
      </c>
      <c r="H19" s="29">
        <f>'3.1 - PPI € constants'!H19</f>
        <v>0</v>
      </c>
      <c r="I19" s="23">
        <f>'3.1 - PPI € constants'!I19</f>
        <v>0</v>
      </c>
      <c r="J19" s="21"/>
      <c r="K19" s="24">
        <f>'3.1 - PPI € constants'!K19</f>
        <v>0</v>
      </c>
      <c r="L19" s="24">
        <f>'3.1 - PPI € constants'!L19</f>
        <v>0</v>
      </c>
      <c r="M19" s="24">
        <f>'3.1 - PPI € constants'!M19</f>
        <v>0</v>
      </c>
      <c r="N19" s="24">
        <f>'3.1 - PPI € constants'!N19</f>
        <v>0</v>
      </c>
      <c r="O19" s="25">
        <f>'3.1 - PPI € constants'!O19</f>
        <v>0</v>
      </c>
    </row>
    <row r="20" spans="3:15" s="18" customFormat="1" outlineLevel="1">
      <c r="C20" s="24">
        <f>'3.1 - PPI € constants'!C20</f>
        <v>0</v>
      </c>
      <c r="D20" s="24">
        <f>'3.1 - PPI € constants'!D20</f>
        <v>0</v>
      </c>
      <c r="E20" s="24">
        <f>'3.1 - PPI € constants'!E20</f>
        <v>0</v>
      </c>
      <c r="F20" s="24">
        <f>'3.1 - PPI € constants'!F20</f>
        <v>0</v>
      </c>
      <c r="G20" s="22">
        <f>'3.1 - PPI € constants'!G20</f>
        <v>0</v>
      </c>
      <c r="H20" s="29">
        <f>'3.1 - PPI € constants'!H20</f>
        <v>0</v>
      </c>
      <c r="I20" s="23">
        <f>'3.1 - PPI € constants'!I20</f>
        <v>0</v>
      </c>
      <c r="J20" s="21"/>
      <c r="K20" s="24">
        <f>'3.1 - PPI € constants'!K20</f>
        <v>0</v>
      </c>
      <c r="L20" s="24">
        <f>'3.1 - PPI € constants'!L20</f>
        <v>0</v>
      </c>
      <c r="M20" s="24">
        <f>'3.1 - PPI € constants'!M20</f>
        <v>0</v>
      </c>
      <c r="N20" s="24">
        <f>'3.1 - PPI € constants'!N20</f>
        <v>0</v>
      </c>
      <c r="O20" s="25">
        <f>'3.1 - PPI € constants'!O20</f>
        <v>0</v>
      </c>
    </row>
    <row r="21" spans="3:15" s="18" customFormat="1" outlineLevel="1">
      <c r="C21" s="24">
        <f>'3.1 - PPI € constants'!C21</f>
        <v>0</v>
      </c>
      <c r="D21" s="24">
        <f>'3.1 - PPI € constants'!D21</f>
        <v>0</v>
      </c>
      <c r="E21" s="24">
        <f>'3.1 - PPI € constants'!E21</f>
        <v>0</v>
      </c>
      <c r="F21" s="24">
        <f>'3.1 - PPI € constants'!F21</f>
        <v>0</v>
      </c>
      <c r="G21" s="22">
        <f>'3.1 - PPI € constants'!G21</f>
        <v>0</v>
      </c>
      <c r="H21" s="29">
        <f>'3.1 - PPI € constants'!H21</f>
        <v>0</v>
      </c>
      <c r="I21" s="23">
        <f>'3.1 - PPI € constants'!I21</f>
        <v>0</v>
      </c>
      <c r="J21" s="21"/>
      <c r="K21" s="24">
        <f>'3.1 - PPI € constants'!K21</f>
        <v>0</v>
      </c>
      <c r="L21" s="24">
        <f>'3.1 - PPI € constants'!L21</f>
        <v>0</v>
      </c>
      <c r="M21" s="24">
        <f>'3.1 - PPI € constants'!M21</f>
        <v>0</v>
      </c>
      <c r="N21" s="24">
        <f>'3.1 - PPI € constants'!N21</f>
        <v>0</v>
      </c>
      <c r="O21" s="25">
        <f>'3.1 - PPI € constants'!O21</f>
        <v>0</v>
      </c>
    </row>
    <row r="22" spans="3:15" s="18" customFormat="1" outlineLevel="1">
      <c r="C22" s="24">
        <f>'3.1 - PPI € constants'!C22</f>
        <v>0</v>
      </c>
      <c r="D22" s="24">
        <f>'3.1 - PPI € constants'!D22</f>
        <v>0</v>
      </c>
      <c r="E22" s="24">
        <f>'3.1 - PPI € constants'!E22</f>
        <v>0</v>
      </c>
      <c r="F22" s="24">
        <f>'3.1 - PPI € constants'!F22</f>
        <v>0</v>
      </c>
      <c r="G22" s="22">
        <f>'3.1 - PPI € constants'!G22</f>
        <v>0</v>
      </c>
      <c r="H22" s="29">
        <f>'3.1 - PPI € constants'!H22</f>
        <v>0</v>
      </c>
      <c r="I22" s="23">
        <f>'3.1 - PPI € constants'!I22</f>
        <v>0</v>
      </c>
      <c r="J22" s="21"/>
      <c r="K22" s="24">
        <f>'3.1 - PPI € constants'!K22</f>
        <v>0</v>
      </c>
      <c r="L22" s="24">
        <f>'3.1 - PPI € constants'!L22</f>
        <v>0</v>
      </c>
      <c r="M22" s="24">
        <f>'3.1 - PPI € constants'!M22</f>
        <v>0</v>
      </c>
      <c r="N22" s="24">
        <f>'3.1 - PPI € constants'!N22</f>
        <v>0</v>
      </c>
      <c r="O22" s="25">
        <f>'3.1 - PPI € constants'!O22</f>
        <v>0</v>
      </c>
    </row>
    <row r="23" spans="3:15" s="18" customFormat="1" outlineLevel="1">
      <c r="C23" s="24">
        <f>'3.1 - PPI € constants'!C23</f>
        <v>0</v>
      </c>
      <c r="D23" s="24">
        <f>'3.1 - PPI € constants'!D23</f>
        <v>0</v>
      </c>
      <c r="E23" s="24">
        <f>'3.1 - PPI € constants'!E23</f>
        <v>0</v>
      </c>
      <c r="F23" s="24">
        <f>'3.1 - PPI € constants'!F23</f>
        <v>0</v>
      </c>
      <c r="G23" s="22">
        <f>'3.1 - PPI € constants'!G23</f>
        <v>0</v>
      </c>
      <c r="H23" s="29">
        <f>'3.1 - PPI € constants'!H23</f>
        <v>0</v>
      </c>
      <c r="I23" s="23">
        <f>'3.1 - PPI € constants'!I23</f>
        <v>0</v>
      </c>
      <c r="J23" s="21"/>
      <c r="K23" s="24">
        <f>'3.1 - PPI € constants'!K23</f>
        <v>0</v>
      </c>
      <c r="L23" s="24">
        <f>'3.1 - PPI € constants'!L23</f>
        <v>0</v>
      </c>
      <c r="M23" s="24">
        <f>'3.1 - PPI € constants'!M23</f>
        <v>0</v>
      </c>
      <c r="N23" s="24">
        <f>'3.1 - PPI € constants'!N23</f>
        <v>0</v>
      </c>
      <c r="O23" s="25">
        <f>'3.1 - PPI € constants'!O23</f>
        <v>0</v>
      </c>
    </row>
    <row r="24" spans="3:15" s="18" customFormat="1" outlineLevel="1">
      <c r="C24" s="24">
        <f>'3.1 - PPI € constants'!C24</f>
        <v>0</v>
      </c>
      <c r="D24" s="24">
        <f>'3.1 - PPI € constants'!D24</f>
        <v>0</v>
      </c>
      <c r="E24" s="24">
        <f>'3.1 - PPI € constants'!E24</f>
        <v>0</v>
      </c>
      <c r="F24" s="24">
        <f>'3.1 - PPI € constants'!F24</f>
        <v>0</v>
      </c>
      <c r="G24" s="22">
        <f>'3.1 - PPI € constants'!G24</f>
        <v>0</v>
      </c>
      <c r="H24" s="29">
        <f>'3.1 - PPI € constants'!H24</f>
        <v>0</v>
      </c>
      <c r="I24" s="23">
        <f>'3.1 - PPI € constants'!I24</f>
        <v>0</v>
      </c>
      <c r="J24" s="21"/>
      <c r="K24" s="24">
        <f>'3.1 - PPI € constants'!K24</f>
        <v>0</v>
      </c>
      <c r="L24" s="24">
        <f>'3.1 - PPI € constants'!L24</f>
        <v>0</v>
      </c>
      <c r="M24" s="24">
        <f>'3.1 - PPI € constants'!M24</f>
        <v>0</v>
      </c>
      <c r="N24" s="24">
        <f>'3.1 - PPI € constants'!N24</f>
        <v>0</v>
      </c>
      <c r="O24" s="25">
        <f>'3.1 - PPI € constants'!O24</f>
        <v>0</v>
      </c>
    </row>
    <row r="25" spans="3:15" s="18" customFormat="1" outlineLevel="1">
      <c r="C25" s="24">
        <f>'3.1 - PPI € constants'!C25</f>
        <v>0</v>
      </c>
      <c r="D25" s="24">
        <f>'3.1 - PPI € constants'!D25</f>
        <v>0</v>
      </c>
      <c r="E25" s="24">
        <f>'3.1 - PPI € constants'!E25</f>
        <v>0</v>
      </c>
      <c r="F25" s="24">
        <f>'3.1 - PPI € constants'!F25</f>
        <v>0</v>
      </c>
      <c r="G25" s="22">
        <f>'3.1 - PPI € constants'!G25</f>
        <v>0</v>
      </c>
      <c r="H25" s="29">
        <f>'3.1 - PPI € constants'!H25</f>
        <v>0</v>
      </c>
      <c r="I25" s="23">
        <f>'3.1 - PPI € constants'!I25</f>
        <v>0</v>
      </c>
      <c r="J25" s="21"/>
      <c r="K25" s="24">
        <f>'3.1 - PPI € constants'!K25</f>
        <v>0</v>
      </c>
      <c r="L25" s="24">
        <f>'3.1 - PPI € constants'!L25</f>
        <v>0</v>
      </c>
      <c r="M25" s="24">
        <f>'3.1 - PPI € constants'!M25</f>
        <v>0</v>
      </c>
      <c r="N25" s="24">
        <f>'3.1 - PPI € constants'!N25</f>
        <v>0</v>
      </c>
      <c r="O25" s="25">
        <f>'3.1 - PPI € constants'!O25</f>
        <v>0</v>
      </c>
    </row>
    <row r="26" spans="3:15" s="18" customFormat="1" outlineLevel="1">
      <c r="C26" s="24">
        <f>'3.1 - PPI € constants'!C26</f>
        <v>0</v>
      </c>
      <c r="D26" s="24">
        <f>'3.1 - PPI € constants'!D26</f>
        <v>0</v>
      </c>
      <c r="E26" s="24">
        <f>'3.1 - PPI € constants'!E26</f>
        <v>0</v>
      </c>
      <c r="F26" s="24">
        <f>'3.1 - PPI € constants'!F26</f>
        <v>0</v>
      </c>
      <c r="G26" s="22">
        <f>'3.1 - PPI € constants'!G26</f>
        <v>0</v>
      </c>
      <c r="H26" s="29">
        <f>'3.1 - PPI € constants'!H26</f>
        <v>0</v>
      </c>
      <c r="I26" s="23">
        <f>'3.1 - PPI € constants'!I26</f>
        <v>0</v>
      </c>
      <c r="J26" s="21"/>
      <c r="K26" s="24">
        <f>'3.1 - PPI € constants'!K26</f>
        <v>0</v>
      </c>
      <c r="L26" s="24">
        <f>'3.1 - PPI € constants'!L26</f>
        <v>0</v>
      </c>
      <c r="M26" s="24">
        <f>'3.1 - PPI € constants'!M26</f>
        <v>0</v>
      </c>
      <c r="N26" s="24">
        <f>'3.1 - PPI € constants'!N26</f>
        <v>0</v>
      </c>
      <c r="O26" s="25">
        <f>'3.1 - PPI € constants'!O26</f>
        <v>0</v>
      </c>
    </row>
    <row r="27" spans="3:15" s="18" customFormat="1" outlineLevel="1">
      <c r="C27" s="24">
        <f>'3.1 - PPI € constants'!C27</f>
        <v>0</v>
      </c>
      <c r="D27" s="24">
        <f>'3.1 - PPI € constants'!D27</f>
        <v>0</v>
      </c>
      <c r="E27" s="24">
        <f>'3.1 - PPI € constants'!E27</f>
        <v>0</v>
      </c>
      <c r="F27" s="24">
        <f>'3.1 - PPI € constants'!F27</f>
        <v>0</v>
      </c>
      <c r="G27" s="22">
        <f>'3.1 - PPI € constants'!G27</f>
        <v>0</v>
      </c>
      <c r="H27" s="29">
        <f>'3.1 - PPI € constants'!H27</f>
        <v>0</v>
      </c>
      <c r="I27" s="23">
        <f>'3.1 - PPI € constants'!I27</f>
        <v>0</v>
      </c>
      <c r="J27" s="21"/>
      <c r="K27" s="24">
        <f>'3.1 - PPI € constants'!K27</f>
        <v>0</v>
      </c>
      <c r="L27" s="24">
        <f>'3.1 - PPI € constants'!L27</f>
        <v>0</v>
      </c>
      <c r="M27" s="24">
        <f>'3.1 - PPI € constants'!M27</f>
        <v>0</v>
      </c>
      <c r="N27" s="24">
        <f>'3.1 - PPI € constants'!N27</f>
        <v>0</v>
      </c>
      <c r="O27" s="25">
        <f>'3.1 - PPI € constants'!O27</f>
        <v>0</v>
      </c>
    </row>
    <row r="28" spans="3:15" s="18" customFormat="1" outlineLevel="1">
      <c r="C28" s="24">
        <f>'3.1 - PPI € constants'!C28</f>
        <v>0</v>
      </c>
      <c r="D28" s="24">
        <f>'3.1 - PPI € constants'!D28</f>
        <v>0</v>
      </c>
      <c r="E28" s="24">
        <f>'3.1 - PPI € constants'!E28</f>
        <v>0</v>
      </c>
      <c r="F28" s="24">
        <f>'3.1 - PPI € constants'!F28</f>
        <v>0</v>
      </c>
      <c r="G28" s="22">
        <f>'3.1 - PPI € constants'!G28</f>
        <v>0</v>
      </c>
      <c r="H28" s="29">
        <f>'3.1 - PPI € constants'!H28</f>
        <v>0</v>
      </c>
      <c r="I28" s="23">
        <f>'3.1 - PPI € constants'!I28</f>
        <v>0</v>
      </c>
      <c r="J28" s="21"/>
      <c r="K28" s="24">
        <f>'3.1 - PPI € constants'!K28</f>
        <v>0</v>
      </c>
      <c r="L28" s="24">
        <f>'3.1 - PPI € constants'!L28</f>
        <v>0</v>
      </c>
      <c r="M28" s="24">
        <f>'3.1 - PPI € constants'!M28</f>
        <v>0</v>
      </c>
      <c r="N28" s="24">
        <f>'3.1 - PPI € constants'!N28</f>
        <v>0</v>
      </c>
      <c r="O28" s="25">
        <f>'3.1 - PPI € constants'!O28</f>
        <v>0</v>
      </c>
    </row>
    <row r="29" spans="3:15" s="18" customFormat="1" outlineLevel="1">
      <c r="C29" s="24">
        <f>'3.1 - PPI € constants'!C29</f>
        <v>0</v>
      </c>
      <c r="D29" s="24">
        <f>'3.1 - PPI € constants'!D29</f>
        <v>0</v>
      </c>
      <c r="E29" s="24">
        <f>'3.1 - PPI € constants'!E29</f>
        <v>0</v>
      </c>
      <c r="F29" s="24">
        <f>'3.1 - PPI € constants'!F29</f>
        <v>0</v>
      </c>
      <c r="G29" s="22">
        <f>'3.1 - PPI € constants'!G29</f>
        <v>0</v>
      </c>
      <c r="H29" s="29">
        <f>'3.1 - PPI € constants'!H29</f>
        <v>0</v>
      </c>
      <c r="I29" s="23">
        <f>'3.1 - PPI € constants'!I29</f>
        <v>0</v>
      </c>
      <c r="J29" s="21"/>
      <c r="K29" s="24">
        <f>'3.1 - PPI € constants'!K29</f>
        <v>0</v>
      </c>
      <c r="L29" s="24">
        <f>'3.1 - PPI € constants'!L29</f>
        <v>0</v>
      </c>
      <c r="M29" s="24">
        <f>'3.1 - PPI € constants'!M29</f>
        <v>0</v>
      </c>
      <c r="N29" s="24">
        <f>'3.1 - PPI € constants'!N29</f>
        <v>0</v>
      </c>
      <c r="O29" s="25">
        <f>'3.1 - PPI € constants'!O29</f>
        <v>0</v>
      </c>
    </row>
    <row r="30" spans="3:15" s="18" customFormat="1" outlineLevel="1">
      <c r="C30" s="24">
        <f>'3.1 - PPI € constants'!C30</f>
        <v>0</v>
      </c>
      <c r="D30" s="24">
        <f>'3.1 - PPI € constants'!D30</f>
        <v>0</v>
      </c>
      <c r="E30" s="24">
        <f>'3.1 - PPI € constants'!E30</f>
        <v>0</v>
      </c>
      <c r="F30" s="24">
        <f>'3.1 - PPI € constants'!F30</f>
        <v>0</v>
      </c>
      <c r="G30" s="22">
        <f>'3.1 - PPI € constants'!G30</f>
        <v>0</v>
      </c>
      <c r="H30" s="29">
        <f>'3.1 - PPI € constants'!H30</f>
        <v>0</v>
      </c>
      <c r="I30" s="23">
        <f>'3.1 - PPI € constants'!I30</f>
        <v>0</v>
      </c>
      <c r="J30" s="21"/>
      <c r="K30" s="24">
        <f>'3.1 - PPI € constants'!K30</f>
        <v>0</v>
      </c>
      <c r="L30" s="24">
        <f>'3.1 - PPI € constants'!L30</f>
        <v>0</v>
      </c>
      <c r="M30" s="24">
        <f>'3.1 - PPI € constants'!M30</f>
        <v>0</v>
      </c>
      <c r="N30" s="24">
        <f>'3.1 - PPI € constants'!N30</f>
        <v>0</v>
      </c>
      <c r="O30" s="25">
        <f>'3.1 - PPI € constants'!O30</f>
        <v>0</v>
      </c>
    </row>
    <row r="31" spans="3:15" s="18" customFormat="1" outlineLevel="1">
      <c r="C31" s="24">
        <f>'3.1 - PPI € constants'!C31</f>
        <v>0</v>
      </c>
      <c r="D31" s="24">
        <f>'3.1 - PPI € constants'!D31</f>
        <v>0</v>
      </c>
      <c r="E31" s="24">
        <f>'3.1 - PPI € constants'!E31</f>
        <v>0</v>
      </c>
      <c r="F31" s="24">
        <f>'3.1 - PPI € constants'!F31</f>
        <v>0</v>
      </c>
      <c r="G31" s="22">
        <f>'3.1 - PPI € constants'!G31</f>
        <v>0</v>
      </c>
      <c r="H31" s="29">
        <f>'3.1 - PPI € constants'!H31</f>
        <v>0</v>
      </c>
      <c r="I31" s="23">
        <f>'3.1 - PPI € constants'!I31</f>
        <v>0</v>
      </c>
      <c r="J31" s="21"/>
      <c r="K31" s="24">
        <f>'3.1 - PPI € constants'!K31</f>
        <v>0</v>
      </c>
      <c r="L31" s="24">
        <f>'3.1 - PPI € constants'!L31</f>
        <v>0</v>
      </c>
      <c r="M31" s="24">
        <f>'3.1 - PPI € constants'!M31</f>
        <v>0</v>
      </c>
      <c r="N31" s="24">
        <f>'3.1 - PPI € constants'!N31</f>
        <v>0</v>
      </c>
      <c r="O31" s="25">
        <f>'3.1 - PPI € constants'!O31</f>
        <v>0</v>
      </c>
    </row>
    <row r="32" spans="3:15" s="18" customFormat="1" outlineLevel="1">
      <c r="C32" s="24">
        <f>'3.1 - PPI € constants'!C32</f>
        <v>0</v>
      </c>
      <c r="D32" s="24">
        <f>'3.1 - PPI € constants'!D32</f>
        <v>0</v>
      </c>
      <c r="E32" s="24">
        <f>'3.1 - PPI € constants'!E32</f>
        <v>0</v>
      </c>
      <c r="F32" s="24">
        <f>'3.1 - PPI € constants'!F32</f>
        <v>0</v>
      </c>
      <c r="G32" s="22">
        <f>'3.1 - PPI € constants'!G32</f>
        <v>0</v>
      </c>
      <c r="H32" s="29">
        <f>'3.1 - PPI € constants'!H32</f>
        <v>0</v>
      </c>
      <c r="I32" s="23">
        <f>'3.1 - PPI € constants'!I32</f>
        <v>0</v>
      </c>
      <c r="J32" s="21"/>
      <c r="K32" s="24">
        <f>'3.1 - PPI € constants'!K32</f>
        <v>0</v>
      </c>
      <c r="L32" s="24">
        <f>'3.1 - PPI € constants'!L32</f>
        <v>0</v>
      </c>
      <c r="M32" s="24">
        <f>'3.1 - PPI € constants'!M32</f>
        <v>0</v>
      </c>
      <c r="N32" s="24">
        <f>'3.1 - PPI € constants'!N32</f>
        <v>0</v>
      </c>
      <c r="O32" s="25">
        <f>'3.1 - PPI € constants'!O32</f>
        <v>0</v>
      </c>
    </row>
    <row r="33" spans="3:15" s="18" customFormat="1" outlineLevel="1">
      <c r="C33" s="24">
        <f>'3.1 - PPI € constants'!C33</f>
        <v>0</v>
      </c>
      <c r="D33" s="24">
        <f>'3.1 - PPI € constants'!D33</f>
        <v>0</v>
      </c>
      <c r="E33" s="24">
        <f>'3.1 - PPI € constants'!E33</f>
        <v>0</v>
      </c>
      <c r="F33" s="24">
        <f>'3.1 - PPI € constants'!F33</f>
        <v>0</v>
      </c>
      <c r="G33" s="22">
        <f>'3.1 - PPI € constants'!G33</f>
        <v>0</v>
      </c>
      <c r="H33" s="29">
        <f>'3.1 - PPI € constants'!H33</f>
        <v>0</v>
      </c>
      <c r="I33" s="23">
        <f>'3.1 - PPI € constants'!I33</f>
        <v>0</v>
      </c>
      <c r="J33" s="21"/>
      <c r="K33" s="24">
        <f>'3.1 - PPI € constants'!K33</f>
        <v>0</v>
      </c>
      <c r="L33" s="24">
        <f>'3.1 - PPI € constants'!L33</f>
        <v>0</v>
      </c>
      <c r="M33" s="24">
        <f>'3.1 - PPI € constants'!M33</f>
        <v>0</v>
      </c>
      <c r="N33" s="24">
        <f>'3.1 - PPI € constants'!N33</f>
        <v>0</v>
      </c>
      <c r="O33" s="25">
        <f>'3.1 - PPI € constants'!O33</f>
        <v>0</v>
      </c>
    </row>
    <row r="34" spans="3:15" s="18" customFormat="1" outlineLevel="1">
      <c r="C34" s="24">
        <f>'3.1 - PPI € constants'!C34</f>
        <v>0</v>
      </c>
      <c r="D34" s="24">
        <f>'3.1 - PPI € constants'!D34</f>
        <v>0</v>
      </c>
      <c r="E34" s="24">
        <f>'3.1 - PPI € constants'!E34</f>
        <v>0</v>
      </c>
      <c r="F34" s="24">
        <f>'3.1 - PPI € constants'!F34</f>
        <v>0</v>
      </c>
      <c r="G34" s="22">
        <f>'3.1 - PPI € constants'!G34</f>
        <v>0</v>
      </c>
      <c r="H34" s="29">
        <f>'3.1 - PPI € constants'!H34</f>
        <v>0</v>
      </c>
      <c r="I34" s="23">
        <f>'3.1 - PPI € constants'!I34</f>
        <v>0</v>
      </c>
      <c r="J34" s="21"/>
      <c r="K34" s="24">
        <f>'3.1 - PPI € constants'!K34</f>
        <v>0</v>
      </c>
      <c r="L34" s="24">
        <f>'3.1 - PPI € constants'!L34</f>
        <v>0</v>
      </c>
      <c r="M34" s="24">
        <f>'3.1 - PPI € constants'!M34</f>
        <v>0</v>
      </c>
      <c r="N34" s="24">
        <f>'3.1 - PPI € constants'!N34</f>
        <v>0</v>
      </c>
      <c r="O34" s="25">
        <f>'3.1 - PPI € constants'!O34</f>
        <v>0</v>
      </c>
    </row>
    <row r="35" spans="3:15" s="18" customFormat="1" outlineLevel="1">
      <c r="C35" s="24">
        <f>'3.1 - PPI € constants'!C35</f>
        <v>0</v>
      </c>
      <c r="D35" s="24">
        <f>'3.1 - PPI € constants'!D35</f>
        <v>0</v>
      </c>
      <c r="E35" s="24">
        <f>'3.1 - PPI € constants'!E35</f>
        <v>0</v>
      </c>
      <c r="F35" s="24">
        <f>'3.1 - PPI € constants'!F35</f>
        <v>0</v>
      </c>
      <c r="G35" s="22">
        <f>'3.1 - PPI € constants'!G35</f>
        <v>0</v>
      </c>
      <c r="H35" s="29">
        <f>'3.1 - PPI € constants'!H35</f>
        <v>0</v>
      </c>
      <c r="I35" s="23">
        <f>'3.1 - PPI € constants'!I35</f>
        <v>0</v>
      </c>
      <c r="J35" s="21"/>
      <c r="K35" s="24">
        <f>'3.1 - PPI € constants'!K35</f>
        <v>0</v>
      </c>
      <c r="L35" s="24">
        <f>'3.1 - PPI € constants'!L35</f>
        <v>0</v>
      </c>
      <c r="M35" s="24">
        <f>'3.1 - PPI € constants'!M35</f>
        <v>0</v>
      </c>
      <c r="N35" s="24">
        <f>'3.1 - PPI € constants'!N35</f>
        <v>0</v>
      </c>
      <c r="O35" s="25">
        <f>'3.1 - PPI € constants'!O35</f>
        <v>0</v>
      </c>
    </row>
    <row r="36" spans="3:15" s="18" customFormat="1" outlineLevel="1">
      <c r="C36" s="24">
        <f>'3.1 - PPI € constants'!C36</f>
        <v>0</v>
      </c>
      <c r="D36" s="24">
        <f>'3.1 - PPI € constants'!D36</f>
        <v>0</v>
      </c>
      <c r="E36" s="24">
        <f>'3.1 - PPI € constants'!E36</f>
        <v>0</v>
      </c>
      <c r="F36" s="24">
        <f>'3.1 - PPI € constants'!F36</f>
        <v>0</v>
      </c>
      <c r="G36" s="22">
        <f>'3.1 - PPI € constants'!G36</f>
        <v>0</v>
      </c>
      <c r="H36" s="29">
        <f>'3.1 - PPI € constants'!H36</f>
        <v>0</v>
      </c>
      <c r="I36" s="23">
        <f>'3.1 - PPI € constants'!I36</f>
        <v>0</v>
      </c>
      <c r="J36" s="21"/>
      <c r="K36" s="24">
        <f>'3.1 - PPI € constants'!K36</f>
        <v>0</v>
      </c>
      <c r="L36" s="24">
        <f>'3.1 - PPI € constants'!L36</f>
        <v>0</v>
      </c>
      <c r="M36" s="24">
        <f>'3.1 - PPI € constants'!M36</f>
        <v>0</v>
      </c>
      <c r="N36" s="24">
        <f>'3.1 - PPI € constants'!N36</f>
        <v>0</v>
      </c>
      <c r="O36" s="25">
        <f>'3.1 - PPI € constants'!O36</f>
        <v>0</v>
      </c>
    </row>
    <row r="37" spans="3:15" s="18" customFormat="1" outlineLevel="1">
      <c r="C37" s="24">
        <f>'3.1 - PPI € constants'!C37</f>
        <v>0</v>
      </c>
      <c r="D37" s="24">
        <f>'3.1 - PPI € constants'!D37</f>
        <v>0</v>
      </c>
      <c r="E37" s="24">
        <f>'3.1 - PPI € constants'!E37</f>
        <v>0</v>
      </c>
      <c r="F37" s="24">
        <f>'3.1 - PPI € constants'!F37</f>
        <v>0</v>
      </c>
      <c r="G37" s="22">
        <f>'3.1 - PPI € constants'!G37</f>
        <v>0</v>
      </c>
      <c r="H37" s="29">
        <f>'3.1 - PPI € constants'!H37</f>
        <v>0</v>
      </c>
      <c r="I37" s="23">
        <f>'3.1 - PPI € constants'!I37</f>
        <v>0</v>
      </c>
      <c r="J37" s="21"/>
      <c r="K37" s="24">
        <f>'3.1 - PPI € constants'!K37</f>
        <v>0</v>
      </c>
      <c r="L37" s="24">
        <f>'3.1 - PPI € constants'!L37</f>
        <v>0</v>
      </c>
      <c r="M37" s="24">
        <f>'3.1 - PPI € constants'!M37</f>
        <v>0</v>
      </c>
      <c r="N37" s="24">
        <f>'3.1 - PPI € constants'!N37</f>
        <v>0</v>
      </c>
      <c r="O37" s="25">
        <f>'3.1 - PPI € constants'!O37</f>
        <v>0</v>
      </c>
    </row>
    <row r="38" spans="3:15" s="18" customFormat="1" outlineLevel="1">
      <c r="C38" s="24">
        <f>'3.1 - PPI € constants'!C38</f>
        <v>0</v>
      </c>
      <c r="D38" s="24">
        <f>'3.1 - PPI € constants'!D38</f>
        <v>0</v>
      </c>
      <c r="E38" s="24">
        <f>'3.1 - PPI € constants'!E38</f>
        <v>0</v>
      </c>
      <c r="F38" s="24">
        <f>'3.1 - PPI € constants'!F38</f>
        <v>0</v>
      </c>
      <c r="G38" s="22">
        <f>'3.1 - PPI € constants'!G38</f>
        <v>0</v>
      </c>
      <c r="H38" s="29">
        <f>'3.1 - PPI € constants'!H38</f>
        <v>0</v>
      </c>
      <c r="I38" s="23">
        <f>'3.1 - PPI € constants'!I38</f>
        <v>0</v>
      </c>
      <c r="J38" s="21"/>
      <c r="K38" s="24">
        <f>'3.1 - PPI € constants'!K38</f>
        <v>0</v>
      </c>
      <c r="L38" s="24">
        <f>'3.1 - PPI € constants'!L38</f>
        <v>0</v>
      </c>
      <c r="M38" s="24">
        <f>'3.1 - PPI € constants'!M38</f>
        <v>0</v>
      </c>
      <c r="N38" s="24">
        <f>'3.1 - PPI € constants'!N38</f>
        <v>0</v>
      </c>
      <c r="O38" s="25">
        <f>'3.1 - PPI € constants'!O38</f>
        <v>0</v>
      </c>
    </row>
    <row r="39" spans="3:15" s="18" customFormat="1" outlineLevel="1">
      <c r="C39" s="24">
        <f>'3.1 - PPI € constants'!C39</f>
        <v>0</v>
      </c>
      <c r="D39" s="24">
        <f>'3.1 - PPI € constants'!D39</f>
        <v>0</v>
      </c>
      <c r="E39" s="24">
        <f>'3.1 - PPI € constants'!E39</f>
        <v>0</v>
      </c>
      <c r="F39" s="24">
        <f>'3.1 - PPI € constants'!F39</f>
        <v>0</v>
      </c>
      <c r="G39" s="22">
        <f>'3.1 - PPI € constants'!G39</f>
        <v>0</v>
      </c>
      <c r="H39" s="29">
        <f>'3.1 - PPI € constants'!H39</f>
        <v>0</v>
      </c>
      <c r="I39" s="23">
        <f>'3.1 - PPI € constants'!I39</f>
        <v>0</v>
      </c>
      <c r="J39" s="21"/>
      <c r="K39" s="24">
        <f>'3.1 - PPI € constants'!K39</f>
        <v>0</v>
      </c>
      <c r="L39" s="24">
        <f>'3.1 - PPI € constants'!L39</f>
        <v>0</v>
      </c>
      <c r="M39" s="24">
        <f>'3.1 - PPI € constants'!M39</f>
        <v>0</v>
      </c>
      <c r="N39" s="24">
        <f>'3.1 - PPI € constants'!N39</f>
        <v>0</v>
      </c>
      <c r="O39" s="25">
        <f>'3.1 - PPI € constants'!O39</f>
        <v>0</v>
      </c>
    </row>
    <row r="40" spans="3:15" s="18" customFormat="1" outlineLevel="1">
      <c r="C40" s="24">
        <f>'3.1 - PPI € constants'!C40</f>
        <v>0</v>
      </c>
      <c r="D40" s="24">
        <f>'3.1 - PPI € constants'!D40</f>
        <v>0</v>
      </c>
      <c r="E40" s="24">
        <f>'3.1 - PPI € constants'!E40</f>
        <v>0</v>
      </c>
      <c r="F40" s="24">
        <f>'3.1 - PPI € constants'!F40</f>
        <v>0</v>
      </c>
      <c r="G40" s="22">
        <f>'3.1 - PPI € constants'!G40</f>
        <v>0</v>
      </c>
      <c r="H40" s="29">
        <f>'3.1 - PPI € constants'!H40</f>
        <v>0</v>
      </c>
      <c r="I40" s="23">
        <f>'3.1 - PPI € constants'!I40</f>
        <v>0</v>
      </c>
      <c r="J40" s="21"/>
      <c r="K40" s="24">
        <f>'3.1 - PPI € constants'!K40</f>
        <v>0</v>
      </c>
      <c r="L40" s="24">
        <f>'3.1 - PPI € constants'!L40</f>
        <v>0</v>
      </c>
      <c r="M40" s="24">
        <f>'3.1 - PPI € constants'!M40</f>
        <v>0</v>
      </c>
      <c r="N40" s="24">
        <f>'3.1 - PPI € constants'!N40</f>
        <v>0</v>
      </c>
      <c r="O40" s="25">
        <f>'3.1 - PPI € constants'!O40</f>
        <v>0</v>
      </c>
    </row>
    <row r="41" spans="3:15" s="18" customFormat="1" outlineLevel="1">
      <c r="C41" s="24">
        <f>'3.1 - PPI € constants'!C41</f>
        <v>0</v>
      </c>
      <c r="D41" s="24">
        <f>'3.1 - PPI € constants'!D41</f>
        <v>0</v>
      </c>
      <c r="E41" s="24">
        <f>'3.1 - PPI € constants'!E41</f>
        <v>0</v>
      </c>
      <c r="F41" s="24">
        <f>'3.1 - PPI € constants'!F41</f>
        <v>0</v>
      </c>
      <c r="G41" s="22">
        <f>'3.1 - PPI € constants'!G41</f>
        <v>0</v>
      </c>
      <c r="H41" s="29">
        <f>'3.1 - PPI € constants'!H41</f>
        <v>0</v>
      </c>
      <c r="I41" s="23">
        <f>'3.1 - PPI € constants'!I41</f>
        <v>0</v>
      </c>
      <c r="J41" s="21"/>
      <c r="K41" s="24">
        <f>'3.1 - PPI € constants'!K41</f>
        <v>0</v>
      </c>
      <c r="L41" s="24">
        <f>'3.1 - PPI € constants'!L41</f>
        <v>0</v>
      </c>
      <c r="M41" s="24">
        <f>'3.1 - PPI € constants'!M41</f>
        <v>0</v>
      </c>
      <c r="N41" s="24">
        <f>'3.1 - PPI € constants'!N41</f>
        <v>0</v>
      </c>
      <c r="O41" s="25">
        <f>'3.1 - PPI € constants'!O41</f>
        <v>0</v>
      </c>
    </row>
    <row r="42" spans="3:15" s="18" customFormat="1" outlineLevel="1">
      <c r="C42" s="24">
        <f>'3.1 - PPI € constants'!C42</f>
        <v>0</v>
      </c>
      <c r="D42" s="24">
        <f>'3.1 - PPI € constants'!D42</f>
        <v>0</v>
      </c>
      <c r="E42" s="24">
        <f>'3.1 - PPI € constants'!E42</f>
        <v>0</v>
      </c>
      <c r="F42" s="24">
        <f>'3.1 - PPI € constants'!F42</f>
        <v>0</v>
      </c>
      <c r="G42" s="22">
        <f>'3.1 - PPI € constants'!G42</f>
        <v>0</v>
      </c>
      <c r="H42" s="29">
        <f>'3.1 - PPI € constants'!H42</f>
        <v>0</v>
      </c>
      <c r="I42" s="23">
        <f>'3.1 - PPI € constants'!I42</f>
        <v>0</v>
      </c>
      <c r="J42" s="21"/>
      <c r="K42" s="24">
        <f>'3.1 - PPI € constants'!K42</f>
        <v>0</v>
      </c>
      <c r="L42" s="24">
        <f>'3.1 - PPI € constants'!L42</f>
        <v>0</v>
      </c>
      <c r="M42" s="24">
        <f>'3.1 - PPI € constants'!M42</f>
        <v>0</v>
      </c>
      <c r="N42" s="24">
        <f>'3.1 - PPI € constants'!N42</f>
        <v>0</v>
      </c>
      <c r="O42" s="25">
        <f>'3.1 - PPI € constants'!O42</f>
        <v>0</v>
      </c>
    </row>
    <row r="43" spans="3:15" s="18" customFormat="1" outlineLevel="1">
      <c r="C43" s="24">
        <f>'3.1 - PPI € constants'!C43</f>
        <v>0</v>
      </c>
      <c r="D43" s="24">
        <f>'3.1 - PPI € constants'!D43</f>
        <v>0</v>
      </c>
      <c r="E43" s="24">
        <f>'3.1 - PPI € constants'!E43</f>
        <v>0</v>
      </c>
      <c r="F43" s="24">
        <f>'3.1 - PPI € constants'!F43</f>
        <v>0</v>
      </c>
      <c r="G43" s="22">
        <f>'3.1 - PPI € constants'!G43</f>
        <v>0</v>
      </c>
      <c r="H43" s="29">
        <f>'3.1 - PPI € constants'!H43</f>
        <v>0</v>
      </c>
      <c r="I43" s="23">
        <f>'3.1 - PPI € constants'!I43</f>
        <v>0</v>
      </c>
      <c r="J43" s="21"/>
      <c r="K43" s="24">
        <f>'3.1 - PPI € constants'!K43</f>
        <v>0</v>
      </c>
      <c r="L43" s="24">
        <f>'3.1 - PPI € constants'!L43</f>
        <v>0</v>
      </c>
      <c r="M43" s="24">
        <f>'3.1 - PPI € constants'!M43</f>
        <v>0</v>
      </c>
      <c r="N43" s="24">
        <f>'3.1 - PPI € constants'!N43</f>
        <v>0</v>
      </c>
      <c r="O43" s="25">
        <f>'3.1 - PPI € constants'!O43</f>
        <v>0</v>
      </c>
    </row>
    <row r="44" spans="3:15" s="18" customFormat="1" outlineLevel="1">
      <c r="C44" s="24">
        <f>'3.1 - PPI € constants'!C44</f>
        <v>0</v>
      </c>
      <c r="D44" s="24">
        <f>'3.1 - PPI € constants'!D44</f>
        <v>0</v>
      </c>
      <c r="E44" s="24">
        <f>'3.1 - PPI € constants'!E44</f>
        <v>0</v>
      </c>
      <c r="F44" s="24">
        <f>'3.1 - PPI € constants'!F44</f>
        <v>0</v>
      </c>
      <c r="G44" s="22">
        <f>'3.1 - PPI € constants'!G44</f>
        <v>0</v>
      </c>
      <c r="H44" s="29">
        <f>'3.1 - PPI € constants'!H44</f>
        <v>0</v>
      </c>
      <c r="I44" s="23">
        <f>'3.1 - PPI € constants'!I44</f>
        <v>0</v>
      </c>
      <c r="J44" s="21"/>
      <c r="K44" s="24">
        <f>'3.1 - PPI € constants'!K44</f>
        <v>0</v>
      </c>
      <c r="L44" s="24">
        <f>'3.1 - PPI € constants'!L44</f>
        <v>0</v>
      </c>
      <c r="M44" s="24">
        <f>'3.1 - PPI € constants'!M44</f>
        <v>0</v>
      </c>
      <c r="N44" s="24">
        <f>'3.1 - PPI € constants'!N44</f>
        <v>0</v>
      </c>
      <c r="O44" s="25">
        <f>'3.1 - PPI € constants'!O44</f>
        <v>0</v>
      </c>
    </row>
    <row r="45" spans="3:15" s="18" customFormat="1" outlineLevel="1">
      <c r="C45" s="24">
        <f>'3.1 - PPI € constants'!C45</f>
        <v>0</v>
      </c>
      <c r="D45" s="24">
        <f>'3.1 - PPI € constants'!D45</f>
        <v>0</v>
      </c>
      <c r="E45" s="24">
        <f>'3.1 - PPI € constants'!E45</f>
        <v>0</v>
      </c>
      <c r="F45" s="24">
        <f>'3.1 - PPI € constants'!F45</f>
        <v>0</v>
      </c>
      <c r="G45" s="22">
        <f>'3.1 - PPI € constants'!G45</f>
        <v>0</v>
      </c>
      <c r="H45" s="29">
        <f>'3.1 - PPI € constants'!H45</f>
        <v>0</v>
      </c>
      <c r="I45" s="23">
        <f>'3.1 - PPI € constants'!I45</f>
        <v>0</v>
      </c>
      <c r="J45" s="21"/>
      <c r="K45" s="24">
        <f>'3.1 - PPI € constants'!K45</f>
        <v>0</v>
      </c>
      <c r="L45" s="24">
        <f>'3.1 - PPI € constants'!L45</f>
        <v>0</v>
      </c>
      <c r="M45" s="24">
        <f>'3.1 - PPI € constants'!M45</f>
        <v>0</v>
      </c>
      <c r="N45" s="24">
        <f>'3.1 - PPI € constants'!N45</f>
        <v>0</v>
      </c>
      <c r="O45" s="25">
        <f>'3.1 - PPI € constants'!O45</f>
        <v>0</v>
      </c>
    </row>
    <row r="46" spans="3:15" s="18" customFormat="1" outlineLevel="1">
      <c r="C46" s="24">
        <f>'3.1 - PPI € constants'!C46</f>
        <v>0</v>
      </c>
      <c r="D46" s="24">
        <f>'3.1 - PPI € constants'!D46</f>
        <v>0</v>
      </c>
      <c r="E46" s="24">
        <f>'3.1 - PPI € constants'!E46</f>
        <v>0</v>
      </c>
      <c r="F46" s="24">
        <f>'3.1 - PPI € constants'!F46</f>
        <v>0</v>
      </c>
      <c r="G46" s="22">
        <f>'3.1 - PPI € constants'!G46</f>
        <v>0</v>
      </c>
      <c r="H46" s="29">
        <f>'3.1 - PPI € constants'!H46</f>
        <v>0</v>
      </c>
      <c r="I46" s="23">
        <f>'3.1 - PPI € constants'!I46</f>
        <v>0</v>
      </c>
      <c r="J46" s="21"/>
      <c r="K46" s="24">
        <f>'3.1 - PPI € constants'!K46</f>
        <v>0</v>
      </c>
      <c r="L46" s="24">
        <f>'3.1 - PPI € constants'!L46</f>
        <v>0</v>
      </c>
      <c r="M46" s="24">
        <f>'3.1 - PPI € constants'!M46</f>
        <v>0</v>
      </c>
      <c r="N46" s="24">
        <f>'3.1 - PPI € constants'!N46</f>
        <v>0</v>
      </c>
      <c r="O46" s="25">
        <f>'3.1 - PPI € constants'!O46</f>
        <v>0</v>
      </c>
    </row>
    <row r="47" spans="3:15" s="18" customFormat="1" outlineLevel="1">
      <c r="C47" s="24">
        <f>'3.1 - PPI € constants'!C47</f>
        <v>0</v>
      </c>
      <c r="D47" s="24">
        <f>'3.1 - PPI € constants'!D47</f>
        <v>0</v>
      </c>
      <c r="E47" s="24">
        <f>'3.1 - PPI € constants'!E47</f>
        <v>0</v>
      </c>
      <c r="F47" s="24">
        <f>'3.1 - PPI € constants'!F47</f>
        <v>0</v>
      </c>
      <c r="G47" s="22">
        <f>'3.1 - PPI € constants'!G47</f>
        <v>0</v>
      </c>
      <c r="H47" s="29">
        <f>'3.1 - PPI € constants'!H47</f>
        <v>0</v>
      </c>
      <c r="I47" s="23">
        <f>'3.1 - PPI € constants'!I47</f>
        <v>0</v>
      </c>
      <c r="J47" s="21"/>
      <c r="K47" s="24">
        <f>'3.1 - PPI € constants'!K47</f>
        <v>0</v>
      </c>
      <c r="L47" s="24">
        <f>'3.1 - PPI € constants'!L47</f>
        <v>0</v>
      </c>
      <c r="M47" s="24">
        <f>'3.1 - PPI € constants'!M47</f>
        <v>0</v>
      </c>
      <c r="N47" s="24">
        <f>'3.1 - PPI € constants'!N47</f>
        <v>0</v>
      </c>
      <c r="O47" s="25">
        <f>'3.1 - PPI € constants'!O47</f>
        <v>0</v>
      </c>
    </row>
    <row r="48" spans="3:15" s="18" customFormat="1" outlineLevel="1">
      <c r="C48" s="24">
        <f>'3.1 - PPI € constants'!C48</f>
        <v>0</v>
      </c>
      <c r="D48" s="24">
        <f>'3.1 - PPI € constants'!D48</f>
        <v>0</v>
      </c>
      <c r="E48" s="24">
        <f>'3.1 - PPI € constants'!E48</f>
        <v>0</v>
      </c>
      <c r="F48" s="24">
        <f>'3.1 - PPI € constants'!F48</f>
        <v>0</v>
      </c>
      <c r="G48" s="22">
        <f>'3.1 - PPI € constants'!G48</f>
        <v>0</v>
      </c>
      <c r="H48" s="29">
        <f>'3.1 - PPI € constants'!H48</f>
        <v>0</v>
      </c>
      <c r="I48" s="23">
        <f>'3.1 - PPI € constants'!I48</f>
        <v>0</v>
      </c>
      <c r="J48" s="21"/>
      <c r="K48" s="24">
        <f>'3.1 - PPI € constants'!K48</f>
        <v>0</v>
      </c>
      <c r="L48" s="24">
        <f>'3.1 - PPI € constants'!L48</f>
        <v>0</v>
      </c>
      <c r="M48" s="24">
        <f>'3.1 - PPI € constants'!M48</f>
        <v>0</v>
      </c>
      <c r="N48" s="24">
        <f>'3.1 - PPI € constants'!N48</f>
        <v>0</v>
      </c>
      <c r="O48" s="25">
        <f>'3.1 - PPI € constants'!O48</f>
        <v>0</v>
      </c>
    </row>
    <row r="49" spans="3:15" s="18" customFormat="1" outlineLevel="1">
      <c r="C49" s="24">
        <f>'3.1 - PPI € constants'!C49</f>
        <v>0</v>
      </c>
      <c r="D49" s="24">
        <f>'3.1 - PPI € constants'!D49</f>
        <v>0</v>
      </c>
      <c r="E49" s="24">
        <f>'3.1 - PPI € constants'!E49</f>
        <v>0</v>
      </c>
      <c r="F49" s="24">
        <f>'3.1 - PPI € constants'!F49</f>
        <v>0</v>
      </c>
      <c r="G49" s="22">
        <f>'3.1 - PPI € constants'!G49</f>
        <v>0</v>
      </c>
      <c r="H49" s="29">
        <f>'3.1 - PPI € constants'!H49</f>
        <v>0</v>
      </c>
      <c r="I49" s="23">
        <f>'3.1 - PPI € constants'!I49</f>
        <v>0</v>
      </c>
      <c r="J49" s="21"/>
      <c r="K49" s="24">
        <f>'3.1 - PPI € constants'!K49</f>
        <v>0</v>
      </c>
      <c r="L49" s="24">
        <f>'3.1 - PPI € constants'!L49</f>
        <v>0</v>
      </c>
      <c r="M49" s="24">
        <f>'3.1 - PPI € constants'!M49</f>
        <v>0</v>
      </c>
      <c r="N49" s="24">
        <f>'3.1 - PPI € constants'!N49</f>
        <v>0</v>
      </c>
      <c r="O49" s="25">
        <f>'3.1 - PPI € constants'!O49</f>
        <v>0</v>
      </c>
    </row>
    <row r="50" spans="3:15" s="18" customFormat="1" outlineLevel="1">
      <c r="C50" s="24">
        <f>'3.1 - PPI € constants'!C50</f>
        <v>0</v>
      </c>
      <c r="D50" s="24">
        <f>'3.1 - PPI € constants'!D50</f>
        <v>0</v>
      </c>
      <c r="E50" s="24">
        <f>'3.1 - PPI € constants'!E50</f>
        <v>0</v>
      </c>
      <c r="F50" s="24">
        <f>'3.1 - PPI € constants'!F50</f>
        <v>0</v>
      </c>
      <c r="G50" s="22">
        <f>'3.1 - PPI € constants'!G50</f>
        <v>0</v>
      </c>
      <c r="H50" s="29">
        <f>'3.1 - PPI € constants'!H50</f>
        <v>0</v>
      </c>
      <c r="I50" s="23">
        <f>'3.1 - PPI € constants'!I50</f>
        <v>0</v>
      </c>
      <c r="J50" s="21"/>
      <c r="K50" s="24">
        <f>'3.1 - PPI € constants'!K50</f>
        <v>0</v>
      </c>
      <c r="L50" s="24">
        <f>'3.1 - PPI € constants'!L50</f>
        <v>0</v>
      </c>
      <c r="M50" s="24">
        <f>'3.1 - PPI € constants'!M50</f>
        <v>0</v>
      </c>
      <c r="N50" s="24">
        <f>'3.1 - PPI € constants'!N50</f>
        <v>0</v>
      </c>
      <c r="O50" s="25">
        <f>'3.1 - PPI € constants'!O50</f>
        <v>0</v>
      </c>
    </row>
    <row r="51" spans="3:15" s="18" customFormat="1" outlineLevel="1">
      <c r="C51" s="24">
        <f>'3.1 - PPI € constants'!C51</f>
        <v>0</v>
      </c>
      <c r="D51" s="24">
        <f>'3.1 - PPI € constants'!D51</f>
        <v>0</v>
      </c>
      <c r="E51" s="24">
        <f>'3.1 - PPI € constants'!E51</f>
        <v>0</v>
      </c>
      <c r="F51" s="24">
        <f>'3.1 - PPI € constants'!F51</f>
        <v>0</v>
      </c>
      <c r="G51" s="22">
        <f>'3.1 - PPI € constants'!G51</f>
        <v>0</v>
      </c>
      <c r="H51" s="29">
        <f>'3.1 - PPI € constants'!H51</f>
        <v>0</v>
      </c>
      <c r="I51" s="23">
        <f>'3.1 - PPI € constants'!I51</f>
        <v>0</v>
      </c>
      <c r="J51" s="21"/>
      <c r="K51" s="24">
        <f>'3.1 - PPI € constants'!K51</f>
        <v>0</v>
      </c>
      <c r="L51" s="24">
        <f>'3.1 - PPI € constants'!L51</f>
        <v>0</v>
      </c>
      <c r="M51" s="24">
        <f>'3.1 - PPI € constants'!M51</f>
        <v>0</v>
      </c>
      <c r="N51" s="24">
        <f>'3.1 - PPI € constants'!N51</f>
        <v>0</v>
      </c>
      <c r="O51" s="25">
        <f>'3.1 - PPI € constants'!O51</f>
        <v>0</v>
      </c>
    </row>
    <row r="52" spans="3:15" s="18" customFormat="1" outlineLevel="1">
      <c r="C52" s="24">
        <f>'3.1 - PPI € constants'!C52</f>
        <v>0</v>
      </c>
      <c r="D52" s="24">
        <f>'3.1 - PPI € constants'!D52</f>
        <v>0</v>
      </c>
      <c r="E52" s="24">
        <f>'3.1 - PPI € constants'!E52</f>
        <v>0</v>
      </c>
      <c r="F52" s="24">
        <f>'3.1 - PPI € constants'!F52</f>
        <v>0</v>
      </c>
      <c r="G52" s="22">
        <f>'3.1 - PPI € constants'!G52</f>
        <v>0</v>
      </c>
      <c r="H52" s="29">
        <f>'3.1 - PPI € constants'!H52</f>
        <v>0</v>
      </c>
      <c r="I52" s="23">
        <f>'3.1 - PPI € constants'!I52</f>
        <v>0</v>
      </c>
      <c r="J52" s="21"/>
      <c r="K52" s="24">
        <f>'3.1 - PPI € constants'!K52</f>
        <v>0</v>
      </c>
      <c r="L52" s="24">
        <f>'3.1 - PPI € constants'!L52</f>
        <v>0</v>
      </c>
      <c r="M52" s="24">
        <f>'3.1 - PPI € constants'!M52</f>
        <v>0</v>
      </c>
      <c r="N52" s="24">
        <f>'3.1 - PPI € constants'!N52</f>
        <v>0</v>
      </c>
      <c r="O52" s="25">
        <f>'3.1 - PPI € constants'!O52</f>
        <v>0</v>
      </c>
    </row>
    <row r="53" spans="3:15" s="18" customFormat="1" outlineLevel="1">
      <c r="C53" s="24">
        <f>'3.1 - PPI € constants'!C53</f>
        <v>0</v>
      </c>
      <c r="D53" s="24">
        <f>'3.1 - PPI € constants'!D53</f>
        <v>0</v>
      </c>
      <c r="E53" s="24">
        <f>'3.1 - PPI € constants'!E53</f>
        <v>0</v>
      </c>
      <c r="F53" s="24">
        <f>'3.1 - PPI € constants'!F53</f>
        <v>0</v>
      </c>
      <c r="G53" s="22">
        <f>'3.1 - PPI € constants'!G53</f>
        <v>0</v>
      </c>
      <c r="H53" s="29">
        <f>'3.1 - PPI € constants'!H53</f>
        <v>0</v>
      </c>
      <c r="I53" s="23">
        <f>'3.1 - PPI € constants'!I53</f>
        <v>0</v>
      </c>
      <c r="J53" s="21"/>
      <c r="K53" s="24">
        <f>'3.1 - PPI € constants'!K53</f>
        <v>0</v>
      </c>
      <c r="L53" s="24">
        <f>'3.1 - PPI € constants'!L53</f>
        <v>0</v>
      </c>
      <c r="M53" s="24">
        <f>'3.1 - PPI € constants'!M53</f>
        <v>0</v>
      </c>
      <c r="N53" s="24">
        <f>'3.1 - PPI € constants'!N53</f>
        <v>0</v>
      </c>
      <c r="O53" s="25">
        <f>'3.1 - PPI € constants'!O53</f>
        <v>0</v>
      </c>
    </row>
    <row r="54" spans="3:15" s="18" customFormat="1" outlineLevel="1">
      <c r="C54" s="24">
        <f>'3.1 - PPI € constants'!C54</f>
        <v>0</v>
      </c>
      <c r="D54" s="24">
        <f>'3.1 - PPI € constants'!D54</f>
        <v>0</v>
      </c>
      <c r="E54" s="24">
        <f>'3.1 - PPI € constants'!E54</f>
        <v>0</v>
      </c>
      <c r="F54" s="24">
        <f>'3.1 - PPI € constants'!F54</f>
        <v>0</v>
      </c>
      <c r="G54" s="22">
        <f>'3.1 - PPI € constants'!G54</f>
        <v>0</v>
      </c>
      <c r="H54" s="29">
        <f>'3.1 - PPI € constants'!H54</f>
        <v>0</v>
      </c>
      <c r="I54" s="23">
        <f>'3.1 - PPI € constants'!I54</f>
        <v>0</v>
      </c>
      <c r="J54" s="21"/>
      <c r="K54" s="24">
        <f>'3.1 - PPI € constants'!K54</f>
        <v>0</v>
      </c>
      <c r="L54" s="24">
        <f>'3.1 - PPI € constants'!L54</f>
        <v>0</v>
      </c>
      <c r="M54" s="24">
        <f>'3.1 - PPI € constants'!M54</f>
        <v>0</v>
      </c>
      <c r="N54" s="24">
        <f>'3.1 - PPI € constants'!N54</f>
        <v>0</v>
      </c>
      <c r="O54" s="25">
        <f>'3.1 - PPI € constants'!O54</f>
        <v>0</v>
      </c>
    </row>
    <row r="55" spans="3:15" s="18" customFormat="1" outlineLevel="1">
      <c r="C55" s="24">
        <f>'3.1 - PPI € constants'!C55</f>
        <v>0</v>
      </c>
      <c r="D55" s="24">
        <f>'3.1 - PPI € constants'!D55</f>
        <v>0</v>
      </c>
      <c r="E55" s="24">
        <f>'3.1 - PPI € constants'!E55</f>
        <v>0</v>
      </c>
      <c r="F55" s="24">
        <f>'3.1 - PPI € constants'!F55</f>
        <v>0</v>
      </c>
      <c r="G55" s="22">
        <f>'3.1 - PPI € constants'!G55</f>
        <v>0</v>
      </c>
      <c r="H55" s="29">
        <f>'3.1 - PPI € constants'!H55</f>
        <v>0</v>
      </c>
      <c r="I55" s="23">
        <f>'3.1 - PPI € constants'!I55</f>
        <v>0</v>
      </c>
      <c r="J55" s="21"/>
      <c r="K55" s="24">
        <f>'3.1 - PPI € constants'!K55</f>
        <v>0</v>
      </c>
      <c r="L55" s="24">
        <f>'3.1 - PPI € constants'!L55</f>
        <v>0</v>
      </c>
      <c r="M55" s="24">
        <f>'3.1 - PPI € constants'!M55</f>
        <v>0</v>
      </c>
      <c r="N55" s="24">
        <f>'3.1 - PPI € constants'!N55</f>
        <v>0</v>
      </c>
      <c r="O55" s="25">
        <f>'3.1 - PPI € constants'!O55</f>
        <v>0</v>
      </c>
    </row>
    <row r="56" spans="3:15" s="18" customFormat="1" outlineLevel="1">
      <c r="C56" s="24">
        <f>'3.1 - PPI € constants'!C56</f>
        <v>0</v>
      </c>
      <c r="D56" s="24">
        <f>'3.1 - PPI € constants'!D56</f>
        <v>0</v>
      </c>
      <c r="E56" s="24">
        <f>'3.1 - PPI € constants'!E56</f>
        <v>0</v>
      </c>
      <c r="F56" s="24">
        <f>'3.1 - PPI € constants'!F56</f>
        <v>0</v>
      </c>
      <c r="G56" s="22">
        <f>'3.1 - PPI € constants'!G56</f>
        <v>0</v>
      </c>
      <c r="H56" s="29">
        <f>'3.1 - PPI € constants'!H56</f>
        <v>0</v>
      </c>
      <c r="I56" s="23">
        <f>'3.1 - PPI € constants'!I56</f>
        <v>0</v>
      </c>
      <c r="J56" s="21"/>
      <c r="K56" s="24">
        <f>'3.1 - PPI € constants'!K56</f>
        <v>0</v>
      </c>
      <c r="L56" s="24">
        <f>'3.1 - PPI € constants'!L56</f>
        <v>0</v>
      </c>
      <c r="M56" s="24">
        <f>'3.1 - PPI € constants'!M56</f>
        <v>0</v>
      </c>
      <c r="N56" s="24">
        <f>'3.1 - PPI € constants'!N56</f>
        <v>0</v>
      </c>
      <c r="O56" s="25">
        <f>'3.1 - PPI € constants'!O56</f>
        <v>0</v>
      </c>
    </row>
    <row r="57" spans="3:15" s="18" customFormat="1" outlineLevel="1">
      <c r="C57" s="24">
        <f>'3.1 - PPI € constants'!C57</f>
        <v>0</v>
      </c>
      <c r="D57" s="24">
        <f>'3.1 - PPI € constants'!D57</f>
        <v>0</v>
      </c>
      <c r="E57" s="24">
        <f>'3.1 - PPI € constants'!E57</f>
        <v>0</v>
      </c>
      <c r="F57" s="24">
        <f>'3.1 - PPI € constants'!F57</f>
        <v>0</v>
      </c>
      <c r="G57" s="22">
        <f>'3.1 - PPI € constants'!G57</f>
        <v>0</v>
      </c>
      <c r="H57" s="29">
        <f>'3.1 - PPI € constants'!H57</f>
        <v>0</v>
      </c>
      <c r="I57" s="23">
        <f>'3.1 - PPI € constants'!I57</f>
        <v>0</v>
      </c>
      <c r="J57" s="21"/>
      <c r="K57" s="24">
        <f>'3.1 - PPI € constants'!K57</f>
        <v>0</v>
      </c>
      <c r="L57" s="24">
        <f>'3.1 - PPI € constants'!L57</f>
        <v>0</v>
      </c>
      <c r="M57" s="24">
        <f>'3.1 - PPI € constants'!M57</f>
        <v>0</v>
      </c>
      <c r="N57" s="24">
        <f>'3.1 - PPI € constants'!N57</f>
        <v>0</v>
      </c>
      <c r="O57" s="25">
        <f>'3.1 - PPI € constants'!O57</f>
        <v>0</v>
      </c>
    </row>
    <row r="58" spans="3:15" s="18" customFormat="1" outlineLevel="1">
      <c r="C58" s="24">
        <f>'3.1 - PPI € constants'!C58</f>
        <v>0</v>
      </c>
      <c r="D58" s="24">
        <f>'3.1 - PPI € constants'!D58</f>
        <v>0</v>
      </c>
      <c r="E58" s="24">
        <f>'3.1 - PPI € constants'!E58</f>
        <v>0</v>
      </c>
      <c r="F58" s="24">
        <f>'3.1 - PPI € constants'!F58</f>
        <v>0</v>
      </c>
      <c r="G58" s="22">
        <f>'3.1 - PPI € constants'!G58</f>
        <v>0</v>
      </c>
      <c r="H58" s="29">
        <f>'3.1 - PPI € constants'!H58</f>
        <v>0</v>
      </c>
      <c r="I58" s="23">
        <f>'3.1 - PPI € constants'!I58</f>
        <v>0</v>
      </c>
      <c r="J58" s="21"/>
      <c r="K58" s="24">
        <f>'3.1 - PPI € constants'!K58</f>
        <v>0</v>
      </c>
      <c r="L58" s="24">
        <f>'3.1 - PPI € constants'!L58</f>
        <v>0</v>
      </c>
      <c r="M58" s="24">
        <f>'3.1 - PPI € constants'!M58</f>
        <v>0</v>
      </c>
      <c r="N58" s="24">
        <f>'3.1 - PPI € constants'!N58</f>
        <v>0</v>
      </c>
      <c r="O58" s="25">
        <f>'3.1 - PPI € constants'!O58</f>
        <v>0</v>
      </c>
    </row>
    <row r="59" spans="3:15" s="18" customFormat="1" outlineLevel="1">
      <c r="C59" s="24">
        <f>'3.1 - PPI € constants'!C59</f>
        <v>0</v>
      </c>
      <c r="D59" s="24">
        <f>'3.1 - PPI € constants'!D59</f>
        <v>0</v>
      </c>
      <c r="E59" s="24">
        <f>'3.1 - PPI € constants'!E59</f>
        <v>0</v>
      </c>
      <c r="F59" s="24">
        <f>'3.1 - PPI € constants'!F59</f>
        <v>0</v>
      </c>
      <c r="G59" s="22">
        <f>'3.1 - PPI € constants'!G59</f>
        <v>0</v>
      </c>
      <c r="H59" s="29">
        <f>'3.1 - PPI € constants'!H59</f>
        <v>0</v>
      </c>
      <c r="I59" s="23">
        <f>'3.1 - PPI € constants'!I59</f>
        <v>0</v>
      </c>
      <c r="J59" s="21"/>
      <c r="K59" s="24">
        <f>'3.1 - PPI € constants'!K59</f>
        <v>0</v>
      </c>
      <c r="L59" s="24">
        <f>'3.1 - PPI € constants'!L59</f>
        <v>0</v>
      </c>
      <c r="M59" s="24">
        <f>'3.1 - PPI € constants'!M59</f>
        <v>0</v>
      </c>
      <c r="N59" s="24">
        <f>'3.1 - PPI € constants'!N59</f>
        <v>0</v>
      </c>
      <c r="O59" s="25">
        <f>'3.1 - PPI € constants'!O59</f>
        <v>0</v>
      </c>
    </row>
    <row r="60" spans="3:15" s="18" customFormat="1" outlineLevel="1">
      <c r="C60" s="24">
        <f>'3.1 - PPI € constants'!C60</f>
        <v>0</v>
      </c>
      <c r="D60" s="24">
        <f>'3.1 - PPI € constants'!D60</f>
        <v>0</v>
      </c>
      <c r="E60" s="24">
        <f>'3.1 - PPI € constants'!E60</f>
        <v>0</v>
      </c>
      <c r="F60" s="24">
        <f>'3.1 - PPI € constants'!F60</f>
        <v>0</v>
      </c>
      <c r="G60" s="22">
        <f>'3.1 - PPI € constants'!G60</f>
        <v>0</v>
      </c>
      <c r="H60" s="29">
        <f>'3.1 - PPI € constants'!H60</f>
        <v>0</v>
      </c>
      <c r="I60" s="23">
        <f>'3.1 - PPI € constants'!I60</f>
        <v>0</v>
      </c>
      <c r="J60" s="21"/>
      <c r="K60" s="24">
        <f>'3.1 - PPI € constants'!K60</f>
        <v>0</v>
      </c>
      <c r="L60" s="24">
        <f>'3.1 - PPI € constants'!L60</f>
        <v>0</v>
      </c>
      <c r="M60" s="24">
        <f>'3.1 - PPI € constants'!M60</f>
        <v>0</v>
      </c>
      <c r="N60" s="24">
        <f>'3.1 - PPI € constants'!N60</f>
        <v>0</v>
      </c>
      <c r="O60" s="25">
        <f>'3.1 - PPI € constants'!O60</f>
        <v>0</v>
      </c>
    </row>
    <row r="61" spans="3:15" outlineLevel="1"/>
  </sheetData>
  <mergeCells count="2">
    <mergeCell ref="D5:E5"/>
    <mergeCell ref="D6:E6"/>
  </mergeCells>
  <pageMargins left="0.7" right="0.7" top="0.75" bottom="0.75" header="0.3" footer="0.3"/>
  <pageSetup paperSize="9" scale="64" orientation="landscape" r:id="rId1"/>
  <colBreaks count="1" manualBreakCount="1">
    <brk id="14" min="4" max="5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1E95E-4213-4F3C-91C8-1490E2E99F42}">
  <sheetPr>
    <tabColor rgb="FF4E74CA"/>
  </sheetPr>
  <dimension ref="A1:U32"/>
  <sheetViews>
    <sheetView showGridLines="0" zoomScaleNormal="100" workbookViewId="0">
      <selection activeCell="D32" sqref="D32"/>
    </sheetView>
  </sheetViews>
  <sheetFormatPr baseColWidth="10" defaultColWidth="10.85546875" defaultRowHeight="11.25" outlineLevelRow="1"/>
  <cols>
    <col min="1" max="1" width="2.5703125" style="1" customWidth="1"/>
    <col min="2" max="2" width="2.140625" style="1" customWidth="1"/>
    <col min="3" max="3" width="29.5703125" style="1" bestFit="1" customWidth="1"/>
    <col min="4" max="4" width="12.140625" style="1" customWidth="1"/>
    <col min="5" max="5" width="10.140625" style="1" customWidth="1"/>
    <col min="6" max="6" width="10.42578125" style="1" customWidth="1"/>
    <col min="7" max="8" width="13.42578125" style="1" customWidth="1"/>
    <col min="9" max="9" width="0.85546875" style="1" customWidth="1"/>
    <col min="10" max="16384" width="10.85546875" style="1"/>
  </cols>
  <sheetData>
    <row r="1" spans="1:21">
      <c r="A1" s="12" t="str">
        <f ca="1">UPPER(MID(CELL("filename",A1),FIND("[",CELL("filename",A1))+1,FIND("]",CELL("filename",A1))-FIND("[",CELL("filename",A1))-5))</f>
        <v>ANNEXE XX_VNF_CONCESSION.BRIARE_FORMULAIRES.FINANCIERS.</v>
      </c>
      <c r="B1" s="12"/>
      <c r="C1" s="12"/>
      <c r="D1" s="12"/>
      <c r="E1" s="12"/>
      <c r="F1" s="12"/>
      <c r="G1" s="12" t="s">
        <v>240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>
      <c r="A2" s="13" t="str">
        <f ca="1">UPPER(MID(CELL("filename",A2),FIND("]",CELL("filename",A2))+1,LEN(CELL("filename",A2))))</f>
        <v>4 - PLAN DE FINANCEMENTS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3.95" customHeight="1"/>
    <row r="5" spans="1:21">
      <c r="C5" s="45" t="s">
        <v>7</v>
      </c>
      <c r="D5" s="157" t="str">
        <f>'3.2 - PPI € courants'!D5</f>
        <v>[à préciser]</v>
      </c>
      <c r="E5" s="157"/>
    </row>
    <row r="6" spans="1:21">
      <c r="C6" s="45" t="s">
        <v>8</v>
      </c>
      <c r="D6" s="157" t="str">
        <f>'3.2 - PPI € courants'!D6</f>
        <v>[à préciser]</v>
      </c>
      <c r="E6" s="157"/>
    </row>
    <row r="8" spans="1:21">
      <c r="A8" s="50" t="s">
        <v>86</v>
      </c>
      <c r="B8" s="50" t="s">
        <v>241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1" outlineLevel="1"/>
    <row r="10" spans="1:21" outlineLevel="1">
      <c r="K10" s="62"/>
      <c r="L10" s="62"/>
      <c r="M10" s="62"/>
      <c r="N10" s="62"/>
      <c r="O10" s="62"/>
      <c r="P10" s="62"/>
      <c r="Q10" s="62"/>
      <c r="R10" s="62"/>
      <c r="S10" s="62"/>
      <c r="T10" s="62"/>
    </row>
    <row r="11" spans="1:21" ht="12.6" customHeight="1" outlineLevel="1">
      <c r="C11" s="153" t="s">
        <v>242</v>
      </c>
      <c r="D11" s="158" t="s">
        <v>243</v>
      </c>
      <c r="E11" s="158" t="s">
        <v>244</v>
      </c>
      <c r="F11" s="158" t="s">
        <v>245</v>
      </c>
      <c r="G11" s="158" t="s">
        <v>246</v>
      </c>
      <c r="H11" s="158" t="s">
        <v>247</v>
      </c>
      <c r="J11" s="15" t="s">
        <v>248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1" ht="18.600000000000001" customHeight="1" outlineLevel="1">
      <c r="C12" s="153"/>
      <c r="D12" s="153"/>
      <c r="E12" s="153"/>
      <c r="F12" s="158"/>
      <c r="G12" s="158"/>
      <c r="H12" s="153"/>
      <c r="J12" s="2">
        <v>2027</v>
      </c>
      <c r="K12" s="2">
        <v>2028</v>
      </c>
      <c r="L12" s="2">
        <v>2029</v>
      </c>
      <c r="M12" s="2">
        <v>2030</v>
      </c>
      <c r="N12" s="2">
        <v>2031</v>
      </c>
      <c r="O12" s="2">
        <v>2032</v>
      </c>
      <c r="P12" s="2">
        <v>2033</v>
      </c>
      <c r="Q12" s="2">
        <v>2034</v>
      </c>
      <c r="R12" s="2">
        <v>2035</v>
      </c>
      <c r="S12" s="2">
        <v>2036</v>
      </c>
      <c r="T12" s="2">
        <v>2037</v>
      </c>
    </row>
    <row r="13" spans="1:21" ht="3" customHeight="1" outlineLevel="1">
      <c r="G13" s="32"/>
      <c r="H13" s="32"/>
    </row>
    <row r="14" spans="1:21" outlineLevel="1">
      <c r="C14" s="4" t="s">
        <v>249</v>
      </c>
      <c r="D14" s="30">
        <f t="shared" ref="D14:D29" si="0">SUM(J14:T14)</f>
        <v>0</v>
      </c>
      <c r="E14" s="31"/>
      <c r="F14" s="9"/>
      <c r="G14" s="33"/>
      <c r="H14" s="33"/>
      <c r="I14" s="6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1" outlineLevel="1">
      <c r="C15" s="4" t="s">
        <v>250</v>
      </c>
      <c r="D15" s="30">
        <f t="shared" si="0"/>
        <v>0</v>
      </c>
      <c r="E15" s="31"/>
      <c r="F15" s="9"/>
      <c r="G15" s="33"/>
      <c r="H15" s="33"/>
      <c r="I15" s="6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1" outlineLevel="1">
      <c r="C16" s="4" t="s">
        <v>251</v>
      </c>
      <c r="D16" s="30">
        <f t="shared" si="0"/>
        <v>0</v>
      </c>
      <c r="E16" s="31"/>
      <c r="F16" s="9"/>
      <c r="G16" s="33"/>
      <c r="H16" s="33"/>
      <c r="I16" s="6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3:20" outlineLevel="1">
      <c r="C17" s="4" t="s">
        <v>252</v>
      </c>
      <c r="D17" s="30">
        <f t="shared" si="0"/>
        <v>0</v>
      </c>
      <c r="E17" s="31"/>
      <c r="F17" s="9"/>
      <c r="G17" s="33"/>
      <c r="H17" s="33"/>
      <c r="I17" s="6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3:20" outlineLevel="1">
      <c r="C18" s="4" t="s">
        <v>253</v>
      </c>
      <c r="D18" s="30">
        <f t="shared" si="0"/>
        <v>0</v>
      </c>
      <c r="E18" s="31"/>
      <c r="F18" s="9"/>
      <c r="G18" s="33"/>
      <c r="H18" s="33"/>
      <c r="I18" s="6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3:20" outlineLevel="1">
      <c r="C19" s="4" t="s">
        <v>254</v>
      </c>
      <c r="D19" s="30">
        <f t="shared" si="0"/>
        <v>0</v>
      </c>
      <c r="E19" s="31"/>
      <c r="F19" s="9"/>
      <c r="G19" s="33"/>
      <c r="H19" s="33"/>
      <c r="I19" s="6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3:20" outlineLevel="1">
      <c r="C20" s="4" t="s">
        <v>255</v>
      </c>
      <c r="D20" s="30">
        <f t="shared" si="0"/>
        <v>0</v>
      </c>
      <c r="E20" s="31"/>
      <c r="F20" s="9"/>
      <c r="G20" s="33"/>
      <c r="H20" s="33"/>
      <c r="I20" s="6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3:20" outlineLevel="1">
      <c r="C21" s="4" t="s">
        <v>256</v>
      </c>
      <c r="D21" s="30">
        <f t="shared" si="0"/>
        <v>0</v>
      </c>
      <c r="E21" s="31"/>
      <c r="F21" s="9"/>
      <c r="G21" s="33"/>
      <c r="H21" s="33"/>
      <c r="I21" s="6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3:20" outlineLevel="1">
      <c r="C22" s="4" t="s">
        <v>257</v>
      </c>
      <c r="D22" s="30">
        <f t="shared" si="0"/>
        <v>0</v>
      </c>
      <c r="E22" s="31"/>
      <c r="F22" s="9"/>
      <c r="G22" s="33"/>
      <c r="H22" s="33"/>
      <c r="I22" s="6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3:20" outlineLevel="1">
      <c r="C23" s="4" t="s">
        <v>258</v>
      </c>
      <c r="D23" s="30">
        <f t="shared" si="0"/>
        <v>0</v>
      </c>
      <c r="E23" s="31"/>
      <c r="F23" s="9"/>
      <c r="G23" s="33"/>
      <c r="H23" s="33"/>
      <c r="I23" s="6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3:20" outlineLevel="1">
      <c r="C24" s="4" t="s">
        <v>259</v>
      </c>
      <c r="D24" s="30">
        <f t="shared" si="0"/>
        <v>0</v>
      </c>
      <c r="E24" s="31"/>
      <c r="F24" s="9"/>
      <c r="G24" s="33"/>
      <c r="H24" s="33"/>
      <c r="I24" s="6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3:20" outlineLevel="1">
      <c r="C25" s="4" t="s">
        <v>260</v>
      </c>
      <c r="D25" s="30">
        <f t="shared" si="0"/>
        <v>0</v>
      </c>
      <c r="E25" s="31"/>
      <c r="F25" s="9"/>
      <c r="G25" s="33"/>
      <c r="H25" s="33"/>
      <c r="I25" s="6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3:20" outlineLevel="1">
      <c r="C26" s="4" t="s">
        <v>261</v>
      </c>
      <c r="D26" s="30">
        <f t="shared" si="0"/>
        <v>0</v>
      </c>
      <c r="E26" s="31"/>
      <c r="F26" s="9"/>
      <c r="G26" s="33"/>
      <c r="H26" s="33"/>
      <c r="I26" s="6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3:20" outlineLevel="1">
      <c r="C27" s="9" t="s">
        <v>262</v>
      </c>
      <c r="D27" s="30">
        <f t="shared" si="0"/>
        <v>0</v>
      </c>
      <c r="E27" s="31"/>
      <c r="F27" s="9"/>
      <c r="G27" s="33"/>
      <c r="H27" s="33"/>
      <c r="I27" s="6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3:20" outlineLevel="1">
      <c r="C28" s="9" t="s">
        <v>263</v>
      </c>
      <c r="D28" s="30">
        <f t="shared" si="0"/>
        <v>0</v>
      </c>
      <c r="E28" s="31"/>
      <c r="F28" s="9"/>
      <c r="G28" s="33"/>
      <c r="H28" s="33"/>
      <c r="I28" s="6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3:20" outlineLevel="1">
      <c r="C29" s="9" t="s">
        <v>264</v>
      </c>
      <c r="D29" s="30">
        <f t="shared" si="0"/>
        <v>0</v>
      </c>
      <c r="E29" s="31"/>
      <c r="F29" s="9"/>
      <c r="G29" s="33"/>
      <c r="H29" s="33"/>
      <c r="I29" s="6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3:20" outlineLevel="1"/>
    <row r="31" spans="3:20" outlineLevel="1">
      <c r="C31" s="47" t="s">
        <v>265</v>
      </c>
      <c r="D31" s="48"/>
      <c r="E31" s="48"/>
      <c r="F31" s="48"/>
      <c r="G31" s="48"/>
      <c r="H31" s="48"/>
      <c r="I31" s="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3:20" outlineLevel="1"/>
  </sheetData>
  <mergeCells count="8">
    <mergeCell ref="F11:F12"/>
    <mergeCell ref="H11:H12"/>
    <mergeCell ref="G11:G12"/>
    <mergeCell ref="C11:C12"/>
    <mergeCell ref="D5:E5"/>
    <mergeCell ref="D6:E6"/>
    <mergeCell ref="D11:D12"/>
    <mergeCell ref="E11:E12"/>
  </mergeCells>
  <phoneticPr fontId="7" type="noConversion"/>
  <pageMargins left="0.7" right="0.7" top="0.75" bottom="0.75" header="0.3" footer="0.3"/>
  <pageSetup paperSize="9"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0AC2-E9C1-4868-A529-46E294FE15C1}">
  <sheetPr>
    <tabColor rgb="FF92AADE"/>
  </sheetPr>
  <dimension ref="A1:H223"/>
  <sheetViews>
    <sheetView showGridLines="0" zoomScaleNormal="100" workbookViewId="0">
      <selection activeCell="A17" sqref="A17"/>
    </sheetView>
  </sheetViews>
  <sheetFormatPr baseColWidth="10" defaultColWidth="10.85546875" defaultRowHeight="11.25" outlineLevelRow="1"/>
  <cols>
    <col min="1" max="1" width="2.5703125" style="1" customWidth="1"/>
    <col min="2" max="2" width="1.7109375" style="1" customWidth="1"/>
    <col min="3" max="3" width="38.42578125" style="1" customWidth="1"/>
    <col min="4" max="5" width="39.7109375" style="1" customWidth="1"/>
    <col min="6" max="6" width="76.5703125" style="1" customWidth="1"/>
    <col min="7" max="8" width="12.140625" style="1" customWidth="1"/>
    <col min="9" max="16384" width="10.85546875" style="1"/>
  </cols>
  <sheetData>
    <row r="1" spans="1:8">
      <c r="A1" s="12" t="str">
        <f ca="1">UPPER(MID(CELL("filename",A1),FIND("[",CELL("filename",A1))+1,FIND("]",CELL("filename",A1))-FIND("[",CELL("filename",A1))-5))</f>
        <v>ANNEXE XX_VNF_CONCESSION.BRIARE_FORMULAIRES.FINANCIERS.</v>
      </c>
      <c r="B1" s="12"/>
      <c r="C1" s="12"/>
      <c r="D1" s="12"/>
      <c r="E1" s="12"/>
      <c r="F1" s="12"/>
      <c r="G1" s="12"/>
      <c r="H1" s="12"/>
    </row>
    <row r="2" spans="1:8">
      <c r="A2" s="13" t="str">
        <f ca="1">UPPER(MID(CELL("filename",A2),FIND("]",CELL("filename",A2))+1,LEN(CELL("filename",A2))))</f>
        <v>5 - DÉTAIL FORMULAIRES</v>
      </c>
      <c r="B2" s="13"/>
      <c r="C2" s="13"/>
      <c r="D2" s="13"/>
      <c r="E2" s="13"/>
      <c r="F2" s="13"/>
      <c r="G2" s="13"/>
      <c r="H2" s="13"/>
    </row>
    <row r="3" spans="1:8" ht="3.95" customHeight="1"/>
    <row r="4" spans="1:8">
      <c r="B4" s="38" t="s">
        <v>266</v>
      </c>
      <c r="C4" s="38"/>
      <c r="D4" s="38"/>
      <c r="E4" s="38"/>
      <c r="F4" s="38"/>
      <c r="G4" s="38"/>
      <c r="H4" s="38"/>
    </row>
    <row r="5" spans="1:8">
      <c r="B5" s="38" t="s">
        <v>267</v>
      </c>
      <c r="C5" s="38"/>
      <c r="D5" s="38"/>
      <c r="E5" s="38"/>
      <c r="F5" s="38"/>
      <c r="G5" s="38"/>
      <c r="H5" s="38"/>
    </row>
    <row r="7" spans="1:8">
      <c r="C7" s="45" t="s">
        <v>7</v>
      </c>
      <c r="D7" s="58" t="str">
        <f>'4 - Plan de Financements'!D5</f>
        <v>[à préciser]</v>
      </c>
    </row>
    <row r="8" spans="1:8">
      <c r="C8" s="45" t="s">
        <v>8</v>
      </c>
      <c r="D8" s="58" t="str">
        <f>'4 - Plan de Financements'!D6</f>
        <v>[à préciser]</v>
      </c>
    </row>
    <row r="10" spans="1:8">
      <c r="A10" s="50" t="s">
        <v>86</v>
      </c>
      <c r="B10" s="50" t="s">
        <v>268</v>
      </c>
      <c r="C10" s="51"/>
      <c r="D10" s="51"/>
      <c r="E10" s="51"/>
      <c r="F10" s="51"/>
      <c r="G10" s="51"/>
      <c r="H10" s="51"/>
    </row>
    <row r="11" spans="1:8" outlineLevel="1"/>
    <row r="12" spans="1:8" outlineLevel="1">
      <c r="C12" s="63" t="s">
        <v>269</v>
      </c>
      <c r="D12" s="63" t="s">
        <v>270</v>
      </c>
      <c r="E12" s="63" t="s">
        <v>271</v>
      </c>
      <c r="F12" s="63" t="s">
        <v>272</v>
      </c>
    </row>
    <row r="13" spans="1:8" s="18" customFormat="1" outlineLevel="1">
      <c r="C13" s="19"/>
      <c r="D13" s="19"/>
      <c r="E13" s="19"/>
      <c r="F13" s="19"/>
    </row>
    <row r="14" spans="1:8" s="18" customFormat="1" outlineLevel="1">
      <c r="C14" s="19"/>
      <c r="D14" s="19"/>
      <c r="E14" s="19"/>
      <c r="F14" s="19"/>
    </row>
    <row r="15" spans="1:8" s="18" customFormat="1" outlineLevel="1">
      <c r="C15" s="19"/>
      <c r="D15" s="19"/>
      <c r="E15" s="19"/>
      <c r="F15" s="19"/>
    </row>
    <row r="16" spans="1:8" s="18" customFormat="1" outlineLevel="1">
      <c r="C16" s="19"/>
      <c r="D16" s="19"/>
      <c r="E16" s="19"/>
      <c r="F16" s="19"/>
    </row>
    <row r="17" spans="3:6" s="18" customFormat="1" outlineLevel="1">
      <c r="C17" s="19"/>
      <c r="D17" s="19"/>
      <c r="E17" s="19"/>
      <c r="F17" s="19"/>
    </row>
    <row r="18" spans="3:6" s="18" customFormat="1" outlineLevel="1">
      <c r="C18" s="19"/>
      <c r="D18" s="19"/>
      <c r="E18" s="19"/>
      <c r="F18" s="19"/>
    </row>
    <row r="19" spans="3:6" s="18" customFormat="1" outlineLevel="1">
      <c r="C19" s="19"/>
      <c r="D19" s="19"/>
      <c r="E19" s="19"/>
      <c r="F19" s="19"/>
    </row>
    <row r="20" spans="3:6" s="18" customFormat="1" outlineLevel="1">
      <c r="C20" s="19"/>
      <c r="D20" s="19"/>
      <c r="E20" s="19"/>
      <c r="F20" s="19"/>
    </row>
    <row r="21" spans="3:6" s="18" customFormat="1" outlineLevel="1">
      <c r="C21" s="19"/>
      <c r="D21" s="19"/>
      <c r="E21" s="19"/>
      <c r="F21" s="19"/>
    </row>
    <row r="22" spans="3:6" s="18" customFormat="1" outlineLevel="1">
      <c r="C22" s="19"/>
      <c r="D22" s="19"/>
      <c r="E22" s="19"/>
      <c r="F22" s="19"/>
    </row>
    <row r="23" spans="3:6" s="18" customFormat="1" outlineLevel="1">
      <c r="C23" s="19"/>
      <c r="D23" s="19"/>
      <c r="E23" s="19"/>
      <c r="F23" s="19"/>
    </row>
    <row r="24" spans="3:6" s="18" customFormat="1" outlineLevel="1">
      <c r="C24" s="19"/>
      <c r="D24" s="19"/>
      <c r="E24" s="19"/>
      <c r="F24" s="19"/>
    </row>
    <row r="25" spans="3:6" s="18" customFormat="1" outlineLevel="1">
      <c r="C25" s="19"/>
      <c r="D25" s="19"/>
      <c r="E25" s="19"/>
      <c r="F25" s="19"/>
    </row>
    <row r="26" spans="3:6" s="18" customFormat="1" outlineLevel="1">
      <c r="C26" s="19"/>
      <c r="D26" s="19"/>
      <c r="E26" s="19"/>
      <c r="F26" s="19"/>
    </row>
    <row r="27" spans="3:6" s="18" customFormat="1" outlineLevel="1">
      <c r="C27" s="19"/>
      <c r="D27" s="19"/>
      <c r="E27" s="19"/>
      <c r="F27" s="19"/>
    </row>
    <row r="28" spans="3:6" s="18" customFormat="1" outlineLevel="1">
      <c r="C28" s="19"/>
      <c r="D28" s="19"/>
      <c r="E28" s="19"/>
      <c r="F28" s="19"/>
    </row>
    <row r="29" spans="3:6" s="18" customFormat="1" outlineLevel="1">
      <c r="C29" s="19"/>
      <c r="D29" s="19"/>
      <c r="E29" s="19"/>
      <c r="F29" s="19"/>
    </row>
    <row r="30" spans="3:6" s="18" customFormat="1" outlineLevel="1">
      <c r="C30" s="19"/>
      <c r="D30" s="19"/>
      <c r="E30" s="19"/>
      <c r="F30" s="19"/>
    </row>
    <row r="31" spans="3:6" s="18" customFormat="1" outlineLevel="1">
      <c r="C31" s="19"/>
      <c r="D31" s="19"/>
      <c r="E31" s="19"/>
      <c r="F31" s="19"/>
    </row>
    <row r="32" spans="3:6" s="18" customFormat="1" outlineLevel="1">
      <c r="C32" s="19"/>
      <c r="D32" s="19"/>
      <c r="E32" s="19"/>
      <c r="F32" s="19"/>
    </row>
    <row r="33" spans="3:6" s="18" customFormat="1" outlineLevel="1">
      <c r="C33" s="19"/>
      <c r="D33" s="19"/>
      <c r="E33" s="19"/>
      <c r="F33" s="19"/>
    </row>
    <row r="34" spans="3:6" s="18" customFormat="1" outlineLevel="1">
      <c r="C34" s="19"/>
      <c r="D34" s="19"/>
      <c r="E34" s="19"/>
      <c r="F34" s="19"/>
    </row>
    <row r="35" spans="3:6" s="18" customFormat="1" outlineLevel="1">
      <c r="C35" s="19"/>
      <c r="D35" s="19"/>
      <c r="E35" s="19"/>
      <c r="F35" s="19"/>
    </row>
    <row r="36" spans="3:6" s="18" customFormat="1" outlineLevel="1">
      <c r="C36" s="19"/>
      <c r="D36" s="19"/>
      <c r="E36" s="19"/>
      <c r="F36" s="19"/>
    </row>
    <row r="37" spans="3:6" s="18" customFormat="1" outlineLevel="1">
      <c r="C37" s="19"/>
      <c r="D37" s="19"/>
      <c r="E37" s="19"/>
      <c r="F37" s="19"/>
    </row>
    <row r="38" spans="3:6" s="18" customFormat="1" outlineLevel="1">
      <c r="C38" s="19"/>
      <c r="D38" s="19"/>
      <c r="E38" s="19"/>
      <c r="F38" s="19"/>
    </row>
    <row r="39" spans="3:6" s="18" customFormat="1" outlineLevel="1">
      <c r="C39" s="19"/>
      <c r="D39" s="19"/>
      <c r="E39" s="19"/>
      <c r="F39" s="19"/>
    </row>
    <row r="40" spans="3:6" s="18" customFormat="1" outlineLevel="1">
      <c r="C40" s="19"/>
      <c r="D40" s="19"/>
      <c r="E40" s="19"/>
      <c r="F40" s="19"/>
    </row>
    <row r="41" spans="3:6" s="18" customFormat="1" outlineLevel="1">
      <c r="C41" s="19"/>
      <c r="D41" s="19"/>
      <c r="E41" s="19"/>
      <c r="F41" s="19"/>
    </row>
    <row r="42" spans="3:6" s="18" customFormat="1" outlineLevel="1">
      <c r="C42" s="19"/>
      <c r="D42" s="19"/>
      <c r="E42" s="19"/>
      <c r="F42" s="19"/>
    </row>
    <row r="43" spans="3:6" s="18" customFormat="1" outlineLevel="1">
      <c r="C43" s="19"/>
      <c r="D43" s="19"/>
      <c r="E43" s="19"/>
      <c r="F43" s="19"/>
    </row>
    <row r="44" spans="3:6" s="18" customFormat="1" outlineLevel="1">
      <c r="C44" s="19"/>
      <c r="D44" s="19"/>
      <c r="E44" s="19"/>
      <c r="F44" s="19"/>
    </row>
    <row r="45" spans="3:6" s="18" customFormat="1" outlineLevel="1">
      <c r="C45" s="19"/>
      <c r="D45" s="19"/>
      <c r="E45" s="19"/>
      <c r="F45" s="19"/>
    </row>
    <row r="46" spans="3:6" s="18" customFormat="1" outlineLevel="1">
      <c r="C46" s="19"/>
      <c r="D46" s="19"/>
      <c r="E46" s="19"/>
      <c r="F46" s="19"/>
    </row>
    <row r="47" spans="3:6" s="18" customFormat="1" outlineLevel="1">
      <c r="C47" s="19"/>
      <c r="D47" s="19"/>
      <c r="E47" s="19"/>
      <c r="F47" s="19"/>
    </row>
    <row r="48" spans="3:6" s="18" customFormat="1" outlineLevel="1">
      <c r="C48" s="19"/>
      <c r="D48" s="19"/>
      <c r="E48" s="19"/>
      <c r="F48" s="19"/>
    </row>
    <row r="49" spans="1:8" s="18" customFormat="1" outlineLevel="1">
      <c r="C49" s="19"/>
      <c r="D49" s="19"/>
      <c r="E49" s="19"/>
      <c r="F49" s="19"/>
    </row>
    <row r="50" spans="1:8" s="18" customFormat="1" outlineLevel="1">
      <c r="C50" s="19"/>
      <c r="D50" s="19"/>
      <c r="E50" s="19"/>
      <c r="F50" s="19"/>
    </row>
    <row r="51" spans="1:8" s="18" customFormat="1" outlineLevel="1">
      <c r="C51" s="19"/>
      <c r="D51" s="19"/>
      <c r="E51" s="19"/>
      <c r="F51" s="19"/>
    </row>
    <row r="52" spans="1:8" s="18" customFormat="1" outlineLevel="1">
      <c r="C52" s="19"/>
      <c r="D52" s="19"/>
      <c r="E52" s="19"/>
      <c r="F52" s="19"/>
    </row>
    <row r="53" spans="1:8" outlineLevel="1"/>
    <row r="55" spans="1:8">
      <c r="A55" s="50" t="s">
        <v>156</v>
      </c>
      <c r="B55" s="50" t="s">
        <v>273</v>
      </c>
      <c r="C55" s="51"/>
      <c r="D55" s="51"/>
      <c r="E55" s="51"/>
      <c r="F55" s="51"/>
      <c r="G55" s="51"/>
      <c r="H55" s="51"/>
    </row>
    <row r="56" spans="1:8" outlineLevel="1"/>
    <row r="57" spans="1:8" outlineLevel="1">
      <c r="C57" s="63" t="s">
        <v>269</v>
      </c>
      <c r="D57" s="63" t="s">
        <v>274</v>
      </c>
      <c r="E57" s="63" t="s">
        <v>271</v>
      </c>
      <c r="F57" s="63" t="s">
        <v>272</v>
      </c>
    </row>
    <row r="58" spans="1:8" s="18" customFormat="1" outlineLevel="1">
      <c r="C58" s="19"/>
      <c r="D58" s="19"/>
      <c r="E58" s="19"/>
      <c r="F58" s="19"/>
    </row>
    <row r="59" spans="1:8" s="18" customFormat="1" outlineLevel="1">
      <c r="C59" s="19"/>
      <c r="D59" s="19"/>
      <c r="E59" s="19"/>
      <c r="F59" s="19"/>
    </row>
    <row r="60" spans="1:8" s="18" customFormat="1" outlineLevel="1">
      <c r="C60" s="19"/>
      <c r="D60" s="19"/>
      <c r="E60" s="19"/>
      <c r="F60" s="19"/>
    </row>
    <row r="61" spans="1:8" s="18" customFormat="1" outlineLevel="1">
      <c r="C61" s="19"/>
      <c r="D61" s="19"/>
      <c r="E61" s="19"/>
      <c r="F61" s="19"/>
    </row>
    <row r="62" spans="1:8" s="18" customFormat="1" outlineLevel="1">
      <c r="C62" s="19"/>
      <c r="D62" s="19"/>
      <c r="E62" s="19"/>
      <c r="F62" s="19"/>
    </row>
    <row r="63" spans="1:8" s="18" customFormat="1" outlineLevel="1">
      <c r="C63" s="19"/>
      <c r="D63" s="19"/>
      <c r="E63" s="19"/>
      <c r="F63" s="19"/>
    </row>
    <row r="64" spans="1:8" s="18" customFormat="1" outlineLevel="1">
      <c r="C64" s="19"/>
      <c r="D64" s="19"/>
      <c r="E64" s="19"/>
      <c r="F64" s="19"/>
    </row>
    <row r="65" spans="3:6" s="18" customFormat="1" outlineLevel="1">
      <c r="C65" s="19"/>
      <c r="D65" s="19"/>
      <c r="E65" s="19"/>
      <c r="F65" s="19"/>
    </row>
    <row r="66" spans="3:6" s="18" customFormat="1" outlineLevel="1">
      <c r="C66" s="19"/>
      <c r="D66" s="19"/>
      <c r="E66" s="19"/>
      <c r="F66" s="19"/>
    </row>
    <row r="67" spans="3:6" s="18" customFormat="1" outlineLevel="1">
      <c r="C67" s="19"/>
      <c r="D67" s="19"/>
      <c r="E67" s="19"/>
      <c r="F67" s="19"/>
    </row>
    <row r="68" spans="3:6" s="18" customFormat="1" outlineLevel="1">
      <c r="C68" s="19"/>
      <c r="D68" s="19"/>
      <c r="E68" s="19"/>
      <c r="F68" s="19"/>
    </row>
    <row r="69" spans="3:6" s="18" customFormat="1" outlineLevel="1">
      <c r="C69" s="19"/>
      <c r="D69" s="19"/>
      <c r="E69" s="19"/>
      <c r="F69" s="19"/>
    </row>
    <row r="70" spans="3:6" s="18" customFormat="1" outlineLevel="1">
      <c r="C70" s="19"/>
      <c r="D70" s="19"/>
      <c r="E70" s="19"/>
      <c r="F70" s="19"/>
    </row>
    <row r="71" spans="3:6" s="18" customFormat="1" outlineLevel="1">
      <c r="C71" s="19"/>
      <c r="D71" s="19"/>
      <c r="E71" s="19"/>
      <c r="F71" s="19"/>
    </row>
    <row r="72" spans="3:6" s="18" customFormat="1" outlineLevel="1">
      <c r="C72" s="19"/>
      <c r="D72" s="19"/>
      <c r="E72" s="19"/>
      <c r="F72" s="19"/>
    </row>
    <row r="73" spans="3:6" s="18" customFormat="1" outlineLevel="1">
      <c r="C73" s="19"/>
      <c r="D73" s="19"/>
      <c r="E73" s="19"/>
      <c r="F73" s="19"/>
    </row>
    <row r="74" spans="3:6" s="18" customFormat="1" outlineLevel="1">
      <c r="C74" s="19"/>
      <c r="D74" s="19"/>
      <c r="E74" s="19"/>
      <c r="F74" s="19"/>
    </row>
    <row r="75" spans="3:6" s="18" customFormat="1" outlineLevel="1">
      <c r="C75" s="19"/>
      <c r="D75" s="19"/>
      <c r="E75" s="19"/>
      <c r="F75" s="19"/>
    </row>
    <row r="76" spans="3:6" s="18" customFormat="1" outlineLevel="1">
      <c r="C76" s="19"/>
      <c r="D76" s="19"/>
      <c r="E76" s="19"/>
      <c r="F76" s="19"/>
    </row>
    <row r="77" spans="3:6" s="18" customFormat="1" outlineLevel="1">
      <c r="C77" s="19"/>
      <c r="D77" s="19"/>
      <c r="E77" s="19"/>
      <c r="F77" s="19"/>
    </row>
    <row r="78" spans="3:6" s="18" customFormat="1" outlineLevel="1">
      <c r="C78" s="19"/>
      <c r="D78" s="19"/>
      <c r="E78" s="19"/>
      <c r="F78" s="19"/>
    </row>
    <row r="79" spans="3:6" s="18" customFormat="1" outlineLevel="1">
      <c r="C79" s="19"/>
      <c r="D79" s="19"/>
      <c r="E79" s="19"/>
      <c r="F79" s="19"/>
    </row>
    <row r="80" spans="3:6" s="18" customFormat="1" outlineLevel="1">
      <c r="C80" s="19"/>
      <c r="D80" s="19"/>
      <c r="E80" s="19"/>
      <c r="F80" s="19"/>
    </row>
    <row r="81" spans="3:6" s="18" customFormat="1" outlineLevel="1">
      <c r="C81" s="19"/>
      <c r="D81" s="19"/>
      <c r="E81" s="19"/>
      <c r="F81" s="19"/>
    </row>
    <row r="82" spans="3:6" s="18" customFormat="1" outlineLevel="1">
      <c r="C82" s="19"/>
      <c r="D82" s="19"/>
      <c r="E82" s="19"/>
      <c r="F82" s="19"/>
    </row>
    <row r="83" spans="3:6" s="18" customFormat="1" outlineLevel="1">
      <c r="C83" s="19"/>
      <c r="D83" s="19"/>
      <c r="E83" s="19"/>
      <c r="F83" s="19"/>
    </row>
    <row r="84" spans="3:6" s="18" customFormat="1" outlineLevel="1">
      <c r="C84" s="19"/>
      <c r="D84" s="19"/>
      <c r="E84" s="19"/>
      <c r="F84" s="19"/>
    </row>
    <row r="85" spans="3:6" s="18" customFormat="1" outlineLevel="1">
      <c r="C85" s="19"/>
      <c r="D85" s="19"/>
      <c r="E85" s="19"/>
      <c r="F85" s="19"/>
    </row>
    <row r="86" spans="3:6" s="18" customFormat="1" outlineLevel="1">
      <c r="C86" s="19"/>
      <c r="D86" s="19"/>
      <c r="E86" s="19"/>
      <c r="F86" s="19"/>
    </row>
    <row r="87" spans="3:6" s="18" customFormat="1" outlineLevel="1">
      <c r="C87" s="19"/>
      <c r="D87" s="19"/>
      <c r="E87" s="19"/>
      <c r="F87" s="19"/>
    </row>
    <row r="88" spans="3:6" s="18" customFormat="1" outlineLevel="1">
      <c r="C88" s="19"/>
      <c r="D88" s="19"/>
      <c r="E88" s="19"/>
      <c r="F88" s="19"/>
    </row>
    <row r="89" spans="3:6" s="18" customFormat="1" outlineLevel="1">
      <c r="C89" s="19"/>
      <c r="D89" s="19"/>
      <c r="E89" s="19"/>
      <c r="F89" s="19"/>
    </row>
    <row r="90" spans="3:6" s="18" customFormat="1" outlineLevel="1">
      <c r="C90" s="19"/>
      <c r="D90" s="19"/>
      <c r="E90" s="19"/>
      <c r="F90" s="19"/>
    </row>
    <row r="91" spans="3:6" s="18" customFormat="1" outlineLevel="1">
      <c r="C91" s="19"/>
      <c r="D91" s="19"/>
      <c r="E91" s="19"/>
      <c r="F91" s="19"/>
    </row>
    <row r="92" spans="3:6" s="18" customFormat="1" outlineLevel="1">
      <c r="C92" s="19"/>
      <c r="D92" s="19"/>
      <c r="E92" s="19"/>
      <c r="F92" s="19"/>
    </row>
    <row r="93" spans="3:6" s="18" customFormat="1" outlineLevel="1">
      <c r="C93" s="19"/>
      <c r="D93" s="19"/>
      <c r="E93" s="19"/>
      <c r="F93" s="19"/>
    </row>
    <row r="94" spans="3:6" s="18" customFormat="1" outlineLevel="1">
      <c r="C94" s="19"/>
      <c r="D94" s="19"/>
      <c r="E94" s="19"/>
      <c r="F94" s="19"/>
    </row>
    <row r="95" spans="3:6" s="18" customFormat="1" outlineLevel="1">
      <c r="C95" s="19"/>
      <c r="D95" s="19"/>
      <c r="E95" s="19"/>
      <c r="F95" s="19"/>
    </row>
    <row r="96" spans="3:6" s="18" customFormat="1" outlineLevel="1">
      <c r="C96" s="19"/>
      <c r="D96" s="19"/>
      <c r="E96" s="19"/>
      <c r="F96" s="19"/>
    </row>
    <row r="97" spans="1:8" s="18" customFormat="1" outlineLevel="1">
      <c r="C97" s="19"/>
      <c r="D97" s="19"/>
      <c r="E97" s="19"/>
      <c r="F97" s="19"/>
    </row>
    <row r="98" spans="1:8" outlineLevel="1"/>
    <row r="100" spans="1:8">
      <c r="A100" s="50" t="s">
        <v>200</v>
      </c>
      <c r="B100" s="50" t="s">
        <v>157</v>
      </c>
      <c r="C100" s="51"/>
      <c r="D100" s="51"/>
      <c r="E100" s="51"/>
      <c r="F100" s="51"/>
      <c r="G100" s="51"/>
      <c r="H100" s="51"/>
    </row>
    <row r="101" spans="1:8" outlineLevel="1"/>
    <row r="102" spans="1:8" outlineLevel="1">
      <c r="C102" s="63" t="s">
        <v>269</v>
      </c>
      <c r="D102" s="63" t="s">
        <v>274</v>
      </c>
      <c r="E102" s="63" t="s">
        <v>271</v>
      </c>
      <c r="F102" s="63" t="s">
        <v>272</v>
      </c>
    </row>
    <row r="103" spans="1:8" s="18" customFormat="1" outlineLevel="1">
      <c r="C103" s="19"/>
      <c r="D103" s="19"/>
      <c r="E103" s="19"/>
      <c r="F103" s="19"/>
    </row>
    <row r="104" spans="1:8" s="18" customFormat="1" outlineLevel="1">
      <c r="C104" s="19"/>
      <c r="D104" s="19"/>
      <c r="E104" s="19"/>
      <c r="F104" s="19"/>
    </row>
    <row r="105" spans="1:8" s="18" customFormat="1" outlineLevel="1">
      <c r="C105" s="19"/>
      <c r="D105" s="19"/>
      <c r="E105" s="19"/>
      <c r="F105" s="19"/>
    </row>
    <row r="106" spans="1:8" s="18" customFormat="1" outlineLevel="1">
      <c r="C106" s="19"/>
      <c r="D106" s="19"/>
      <c r="E106" s="19"/>
      <c r="F106" s="19"/>
    </row>
    <row r="107" spans="1:8" s="18" customFormat="1" outlineLevel="1">
      <c r="C107" s="19"/>
      <c r="D107" s="19"/>
      <c r="E107" s="19"/>
      <c r="F107" s="19"/>
    </row>
    <row r="108" spans="1:8" s="18" customFormat="1" outlineLevel="1">
      <c r="C108" s="19"/>
      <c r="D108" s="19"/>
      <c r="E108" s="19"/>
      <c r="F108" s="19"/>
    </row>
    <row r="109" spans="1:8" s="18" customFormat="1" outlineLevel="1">
      <c r="C109" s="19"/>
      <c r="D109" s="19"/>
      <c r="E109" s="19"/>
      <c r="F109" s="19"/>
    </row>
    <row r="110" spans="1:8" s="18" customFormat="1" outlineLevel="1">
      <c r="C110" s="19"/>
      <c r="D110" s="19"/>
      <c r="E110" s="19"/>
      <c r="F110" s="19"/>
    </row>
    <row r="111" spans="1:8" s="18" customFormat="1" outlineLevel="1">
      <c r="C111" s="19"/>
      <c r="D111" s="19"/>
      <c r="E111" s="19"/>
      <c r="F111" s="19"/>
    </row>
    <row r="112" spans="1:8" s="18" customFormat="1" outlineLevel="1">
      <c r="C112" s="19"/>
      <c r="D112" s="19"/>
      <c r="E112" s="19"/>
      <c r="F112" s="19"/>
    </row>
    <row r="113" spans="3:6" s="18" customFormat="1" outlineLevel="1">
      <c r="C113" s="19"/>
      <c r="D113" s="19"/>
      <c r="E113" s="19"/>
      <c r="F113" s="19"/>
    </row>
    <row r="114" spans="3:6" s="18" customFormat="1" outlineLevel="1">
      <c r="C114" s="19"/>
      <c r="D114" s="19"/>
      <c r="E114" s="19"/>
      <c r="F114" s="19"/>
    </row>
    <row r="115" spans="3:6" s="18" customFormat="1" outlineLevel="1">
      <c r="C115" s="19"/>
      <c r="D115" s="19"/>
      <c r="E115" s="19"/>
      <c r="F115" s="19"/>
    </row>
    <row r="116" spans="3:6" s="18" customFormat="1" outlineLevel="1">
      <c r="C116" s="19"/>
      <c r="D116" s="19"/>
      <c r="E116" s="19"/>
      <c r="F116" s="19"/>
    </row>
    <row r="117" spans="3:6" s="18" customFormat="1" outlineLevel="1">
      <c r="C117" s="19"/>
      <c r="D117" s="19"/>
      <c r="E117" s="19"/>
      <c r="F117" s="19"/>
    </row>
    <row r="118" spans="3:6" s="18" customFormat="1" outlineLevel="1">
      <c r="C118" s="19"/>
      <c r="D118" s="19"/>
      <c r="E118" s="19"/>
      <c r="F118" s="19"/>
    </row>
    <row r="119" spans="3:6" s="18" customFormat="1" outlineLevel="1">
      <c r="C119" s="19"/>
      <c r="D119" s="19"/>
      <c r="E119" s="19"/>
      <c r="F119" s="19"/>
    </row>
    <row r="120" spans="3:6" s="18" customFormat="1" outlineLevel="1">
      <c r="C120" s="19"/>
      <c r="D120" s="19"/>
      <c r="E120" s="19"/>
      <c r="F120" s="19"/>
    </row>
    <row r="121" spans="3:6" s="18" customFormat="1" outlineLevel="1">
      <c r="C121" s="19"/>
      <c r="D121" s="19"/>
      <c r="E121" s="19"/>
      <c r="F121" s="19"/>
    </row>
    <row r="122" spans="3:6" s="18" customFormat="1" outlineLevel="1">
      <c r="C122" s="19"/>
      <c r="D122" s="19"/>
      <c r="E122" s="19"/>
      <c r="F122" s="19"/>
    </row>
    <row r="123" spans="3:6" s="18" customFormat="1" outlineLevel="1">
      <c r="C123" s="19"/>
      <c r="D123" s="19"/>
      <c r="E123" s="19"/>
      <c r="F123" s="19"/>
    </row>
    <row r="124" spans="3:6" s="18" customFormat="1" outlineLevel="1">
      <c r="C124" s="19"/>
      <c r="D124" s="19"/>
      <c r="E124" s="19"/>
      <c r="F124" s="19"/>
    </row>
    <row r="125" spans="3:6" s="18" customFormat="1" outlineLevel="1">
      <c r="C125" s="19"/>
      <c r="D125" s="19"/>
      <c r="E125" s="19"/>
      <c r="F125" s="19"/>
    </row>
    <row r="126" spans="3:6" s="18" customFormat="1" outlineLevel="1">
      <c r="C126" s="19"/>
      <c r="D126" s="19"/>
      <c r="E126" s="19"/>
      <c r="F126" s="19"/>
    </row>
    <row r="127" spans="3:6" s="18" customFormat="1" outlineLevel="1">
      <c r="C127" s="19"/>
      <c r="D127" s="19"/>
      <c r="E127" s="19"/>
      <c r="F127" s="19"/>
    </row>
    <row r="128" spans="3:6" s="18" customFormat="1" outlineLevel="1">
      <c r="C128" s="19"/>
      <c r="D128" s="19"/>
      <c r="E128" s="19"/>
      <c r="F128" s="19"/>
    </row>
    <row r="129" spans="1:8" s="18" customFormat="1" outlineLevel="1">
      <c r="C129" s="19"/>
      <c r="D129" s="19"/>
      <c r="E129" s="19"/>
      <c r="F129" s="19"/>
    </row>
    <row r="130" spans="1:8" s="18" customFormat="1" outlineLevel="1">
      <c r="C130" s="19"/>
      <c r="D130" s="19"/>
      <c r="E130" s="19"/>
      <c r="F130" s="19"/>
    </row>
    <row r="131" spans="1:8" s="18" customFormat="1" outlineLevel="1">
      <c r="C131" s="19"/>
      <c r="D131" s="19"/>
      <c r="E131" s="19"/>
      <c r="F131" s="19"/>
    </row>
    <row r="132" spans="1:8" s="18" customFormat="1" outlineLevel="1">
      <c r="C132" s="19"/>
      <c r="D132" s="19"/>
      <c r="E132" s="19"/>
      <c r="F132" s="19"/>
    </row>
    <row r="133" spans="1:8" outlineLevel="1"/>
    <row r="135" spans="1:8">
      <c r="A135" s="50" t="s">
        <v>275</v>
      </c>
      <c r="B135" s="50" t="s">
        <v>276</v>
      </c>
      <c r="C135" s="51"/>
      <c r="D135" s="51"/>
      <c r="E135" s="51"/>
      <c r="F135" s="51"/>
      <c r="G135" s="51"/>
      <c r="H135" s="51"/>
    </row>
    <row r="136" spans="1:8" outlineLevel="1"/>
    <row r="137" spans="1:8" outlineLevel="1">
      <c r="C137" s="63" t="s">
        <v>269</v>
      </c>
      <c r="D137" s="63" t="s">
        <v>274</v>
      </c>
      <c r="E137" s="63" t="s">
        <v>271</v>
      </c>
      <c r="F137" s="63" t="s">
        <v>272</v>
      </c>
    </row>
    <row r="138" spans="1:8" s="18" customFormat="1" outlineLevel="1">
      <c r="C138" s="19"/>
      <c r="D138" s="19"/>
      <c r="E138" s="19"/>
      <c r="F138" s="19"/>
    </row>
    <row r="139" spans="1:8" s="18" customFormat="1" outlineLevel="1">
      <c r="C139" s="19"/>
      <c r="D139" s="19"/>
      <c r="E139" s="19"/>
      <c r="F139" s="19"/>
    </row>
    <row r="140" spans="1:8" s="18" customFormat="1" outlineLevel="1">
      <c r="C140" s="19"/>
      <c r="D140" s="19"/>
      <c r="E140" s="19"/>
      <c r="F140" s="19"/>
    </row>
    <row r="141" spans="1:8" s="18" customFormat="1" outlineLevel="1">
      <c r="C141" s="19"/>
      <c r="D141" s="19"/>
      <c r="E141" s="19"/>
      <c r="F141" s="19"/>
    </row>
    <row r="142" spans="1:8" s="18" customFormat="1" outlineLevel="1">
      <c r="C142" s="19"/>
      <c r="D142" s="19"/>
      <c r="E142" s="19"/>
      <c r="F142" s="19"/>
    </row>
    <row r="143" spans="1:8" s="18" customFormat="1" outlineLevel="1">
      <c r="C143" s="19"/>
      <c r="D143" s="19"/>
      <c r="E143" s="19"/>
      <c r="F143" s="19"/>
    </row>
    <row r="144" spans="1:8" s="18" customFormat="1" outlineLevel="1">
      <c r="C144" s="19"/>
      <c r="D144" s="19"/>
      <c r="E144" s="19"/>
      <c r="F144" s="19"/>
    </row>
    <row r="145" spans="3:6" s="18" customFormat="1" outlineLevel="1">
      <c r="C145" s="19"/>
      <c r="D145" s="19"/>
      <c r="E145" s="19"/>
      <c r="F145" s="19"/>
    </row>
    <row r="146" spans="3:6" s="18" customFormat="1" outlineLevel="1">
      <c r="C146" s="19"/>
      <c r="D146" s="19"/>
      <c r="E146" s="19"/>
      <c r="F146" s="19"/>
    </row>
    <row r="147" spans="3:6" s="18" customFormat="1" outlineLevel="1">
      <c r="C147" s="19"/>
      <c r="D147" s="19"/>
      <c r="E147" s="19"/>
      <c r="F147" s="19"/>
    </row>
    <row r="148" spans="3:6" s="18" customFormat="1" outlineLevel="1">
      <c r="C148" s="19"/>
      <c r="D148" s="19"/>
      <c r="E148" s="19"/>
      <c r="F148" s="19"/>
    </row>
    <row r="149" spans="3:6" s="18" customFormat="1" outlineLevel="1">
      <c r="C149" s="19"/>
      <c r="D149" s="19"/>
      <c r="E149" s="19"/>
      <c r="F149" s="19"/>
    </row>
    <row r="150" spans="3:6" s="18" customFormat="1" outlineLevel="1">
      <c r="C150" s="19"/>
      <c r="D150" s="19"/>
      <c r="E150" s="19"/>
      <c r="F150" s="19"/>
    </row>
    <row r="151" spans="3:6" s="18" customFormat="1" outlineLevel="1">
      <c r="C151" s="19"/>
      <c r="D151" s="19"/>
      <c r="E151" s="19"/>
      <c r="F151" s="19"/>
    </row>
    <row r="152" spans="3:6" s="18" customFormat="1" outlineLevel="1">
      <c r="C152" s="19"/>
      <c r="D152" s="19"/>
      <c r="E152" s="19"/>
      <c r="F152" s="19"/>
    </row>
    <row r="153" spans="3:6" s="18" customFormat="1" outlineLevel="1">
      <c r="C153" s="19"/>
      <c r="D153" s="19"/>
      <c r="E153" s="19"/>
      <c r="F153" s="19"/>
    </row>
    <row r="154" spans="3:6" s="18" customFormat="1" outlineLevel="1">
      <c r="C154" s="19"/>
      <c r="D154" s="19"/>
      <c r="E154" s="19"/>
      <c r="F154" s="19"/>
    </row>
    <row r="155" spans="3:6" s="18" customFormat="1" outlineLevel="1">
      <c r="C155" s="19"/>
      <c r="D155" s="19"/>
      <c r="E155" s="19"/>
      <c r="F155" s="19"/>
    </row>
    <row r="156" spans="3:6" s="18" customFormat="1" outlineLevel="1">
      <c r="C156" s="19"/>
      <c r="D156" s="19"/>
      <c r="E156" s="19"/>
      <c r="F156" s="19"/>
    </row>
    <row r="157" spans="3:6" s="18" customFormat="1" outlineLevel="1">
      <c r="C157" s="19"/>
      <c r="D157" s="19"/>
      <c r="E157" s="19"/>
      <c r="F157" s="19"/>
    </row>
    <row r="158" spans="3:6" s="18" customFormat="1" outlineLevel="1">
      <c r="C158" s="19"/>
      <c r="D158" s="19"/>
      <c r="E158" s="19"/>
      <c r="F158" s="19"/>
    </row>
    <row r="159" spans="3:6" s="18" customFormat="1" outlineLevel="1">
      <c r="C159" s="19"/>
      <c r="D159" s="19"/>
      <c r="E159" s="19"/>
      <c r="F159" s="19"/>
    </row>
    <row r="160" spans="3:6" s="18" customFormat="1" outlineLevel="1">
      <c r="C160" s="19"/>
      <c r="D160" s="19"/>
      <c r="E160" s="19"/>
      <c r="F160" s="19"/>
    </row>
    <row r="161" spans="3:6" s="18" customFormat="1" outlineLevel="1">
      <c r="C161" s="19"/>
      <c r="D161" s="19"/>
      <c r="E161" s="19"/>
      <c r="F161" s="19"/>
    </row>
    <row r="162" spans="3:6" s="18" customFormat="1" outlineLevel="1">
      <c r="C162" s="19"/>
      <c r="D162" s="19"/>
      <c r="E162" s="19"/>
      <c r="F162" s="19"/>
    </row>
    <row r="163" spans="3:6" s="18" customFormat="1" outlineLevel="1">
      <c r="C163" s="19"/>
      <c r="D163" s="19"/>
      <c r="E163" s="19"/>
      <c r="F163" s="19"/>
    </row>
    <row r="164" spans="3:6" s="18" customFormat="1" outlineLevel="1">
      <c r="C164" s="19"/>
      <c r="D164" s="19"/>
      <c r="E164" s="19"/>
      <c r="F164" s="19"/>
    </row>
    <row r="165" spans="3:6" s="18" customFormat="1" outlineLevel="1">
      <c r="C165" s="19"/>
      <c r="D165" s="19"/>
      <c r="E165" s="19"/>
      <c r="F165" s="19"/>
    </row>
    <row r="166" spans="3:6" s="18" customFormat="1" outlineLevel="1">
      <c r="C166" s="19"/>
      <c r="D166" s="19"/>
      <c r="E166" s="19"/>
      <c r="F166" s="19"/>
    </row>
    <row r="167" spans="3:6" s="18" customFormat="1" outlineLevel="1">
      <c r="C167" s="19"/>
      <c r="D167" s="19"/>
      <c r="E167" s="19"/>
      <c r="F167" s="19"/>
    </row>
    <row r="168" spans="3:6" s="18" customFormat="1" outlineLevel="1">
      <c r="C168" s="19"/>
      <c r="D168" s="19"/>
      <c r="E168" s="19"/>
      <c r="F168" s="19"/>
    </row>
    <row r="169" spans="3:6" s="18" customFormat="1" outlineLevel="1">
      <c r="C169" s="19"/>
      <c r="D169" s="19"/>
      <c r="E169" s="19"/>
      <c r="F169" s="19"/>
    </row>
    <row r="170" spans="3:6" s="18" customFormat="1" outlineLevel="1">
      <c r="C170" s="19"/>
      <c r="D170" s="19"/>
      <c r="E170" s="19"/>
      <c r="F170" s="19"/>
    </row>
    <row r="171" spans="3:6" s="18" customFormat="1" outlineLevel="1">
      <c r="C171" s="19"/>
      <c r="D171" s="19"/>
      <c r="E171" s="19"/>
      <c r="F171" s="19"/>
    </row>
    <row r="172" spans="3:6" s="18" customFormat="1" outlineLevel="1">
      <c r="C172" s="19"/>
      <c r="D172" s="19"/>
      <c r="E172" s="19"/>
      <c r="F172" s="19"/>
    </row>
    <row r="173" spans="3:6" s="18" customFormat="1" outlineLevel="1">
      <c r="C173" s="19"/>
      <c r="D173" s="19"/>
      <c r="E173" s="19"/>
      <c r="F173" s="19"/>
    </row>
    <row r="174" spans="3:6" s="18" customFormat="1" outlineLevel="1">
      <c r="C174" s="19"/>
      <c r="D174" s="19"/>
      <c r="E174" s="19"/>
      <c r="F174" s="19"/>
    </row>
    <row r="175" spans="3:6" s="18" customFormat="1" outlineLevel="1">
      <c r="C175" s="19"/>
      <c r="D175" s="19"/>
      <c r="E175" s="19"/>
      <c r="F175" s="19"/>
    </row>
    <row r="176" spans="3:6" s="18" customFormat="1" outlineLevel="1">
      <c r="C176" s="19"/>
      <c r="D176" s="19"/>
      <c r="E176" s="19"/>
      <c r="F176" s="19"/>
    </row>
    <row r="177" spans="1:8" s="18" customFormat="1" outlineLevel="1">
      <c r="C177" s="19"/>
      <c r="D177" s="19"/>
      <c r="E177" s="19"/>
      <c r="F177" s="19"/>
    </row>
    <row r="178" spans="1:8" outlineLevel="1"/>
    <row r="180" spans="1:8">
      <c r="A180" s="50" t="s">
        <v>277</v>
      </c>
      <c r="B180" s="50" t="s">
        <v>241</v>
      </c>
      <c r="C180" s="51"/>
      <c r="D180" s="51"/>
      <c r="E180" s="51"/>
      <c r="F180" s="51"/>
      <c r="G180" s="51"/>
      <c r="H180" s="51"/>
    </row>
    <row r="181" spans="1:8" outlineLevel="1"/>
    <row r="182" spans="1:8" outlineLevel="1">
      <c r="C182" s="63" t="s">
        <v>269</v>
      </c>
      <c r="D182" s="63" t="s">
        <v>274</v>
      </c>
      <c r="E182" s="63" t="s">
        <v>271</v>
      </c>
      <c r="F182" s="63" t="s">
        <v>272</v>
      </c>
    </row>
    <row r="183" spans="1:8" s="18" customFormat="1" outlineLevel="1">
      <c r="C183" s="19"/>
      <c r="D183" s="19"/>
      <c r="E183" s="19"/>
      <c r="F183" s="19"/>
    </row>
    <row r="184" spans="1:8" s="18" customFormat="1" outlineLevel="1">
      <c r="C184" s="19"/>
      <c r="D184" s="19"/>
      <c r="E184" s="19"/>
      <c r="F184" s="19"/>
    </row>
    <row r="185" spans="1:8" s="18" customFormat="1" outlineLevel="1">
      <c r="C185" s="19"/>
      <c r="D185" s="19"/>
      <c r="E185" s="19"/>
      <c r="F185" s="19"/>
    </row>
    <row r="186" spans="1:8" s="18" customFormat="1" outlineLevel="1">
      <c r="C186" s="19"/>
      <c r="D186" s="19"/>
      <c r="E186" s="19"/>
      <c r="F186" s="19"/>
    </row>
    <row r="187" spans="1:8" s="18" customFormat="1" outlineLevel="1">
      <c r="C187" s="19"/>
      <c r="D187" s="19"/>
      <c r="E187" s="19"/>
      <c r="F187" s="19"/>
    </row>
    <row r="188" spans="1:8" s="18" customFormat="1" outlineLevel="1">
      <c r="C188" s="19"/>
      <c r="D188" s="19"/>
      <c r="E188" s="19"/>
      <c r="F188" s="19"/>
    </row>
    <row r="189" spans="1:8" s="18" customFormat="1" outlineLevel="1">
      <c r="C189" s="19"/>
      <c r="D189" s="19"/>
      <c r="E189" s="19"/>
      <c r="F189" s="19"/>
    </row>
    <row r="190" spans="1:8" s="18" customFormat="1" outlineLevel="1">
      <c r="C190" s="19"/>
      <c r="D190" s="19"/>
      <c r="E190" s="19"/>
      <c r="F190" s="19"/>
    </row>
    <row r="191" spans="1:8" s="18" customFormat="1" outlineLevel="1">
      <c r="C191" s="19"/>
      <c r="D191" s="19"/>
      <c r="E191" s="19"/>
      <c r="F191" s="19"/>
    </row>
    <row r="192" spans="1:8" s="18" customFormat="1" outlineLevel="1">
      <c r="C192" s="19"/>
      <c r="D192" s="19"/>
      <c r="E192" s="19"/>
      <c r="F192" s="19"/>
    </row>
    <row r="193" spans="3:6" s="18" customFormat="1" outlineLevel="1">
      <c r="C193" s="19"/>
      <c r="D193" s="19"/>
      <c r="E193" s="19"/>
      <c r="F193" s="19"/>
    </row>
    <row r="194" spans="3:6" s="18" customFormat="1" outlineLevel="1">
      <c r="C194" s="19"/>
      <c r="D194" s="19"/>
      <c r="E194" s="19"/>
      <c r="F194" s="19"/>
    </row>
    <row r="195" spans="3:6" s="18" customFormat="1" outlineLevel="1">
      <c r="C195" s="19"/>
      <c r="D195" s="19"/>
      <c r="E195" s="19"/>
      <c r="F195" s="19"/>
    </row>
    <row r="196" spans="3:6" s="18" customFormat="1" outlineLevel="1">
      <c r="C196" s="19"/>
      <c r="D196" s="19"/>
      <c r="E196" s="19"/>
      <c r="F196" s="19"/>
    </row>
    <row r="197" spans="3:6" s="18" customFormat="1" outlineLevel="1">
      <c r="C197" s="19"/>
      <c r="D197" s="19"/>
      <c r="E197" s="19"/>
      <c r="F197" s="19"/>
    </row>
    <row r="198" spans="3:6" s="18" customFormat="1" outlineLevel="1">
      <c r="C198" s="19"/>
      <c r="D198" s="19"/>
      <c r="E198" s="19"/>
      <c r="F198" s="19"/>
    </row>
    <row r="199" spans="3:6" s="18" customFormat="1" outlineLevel="1">
      <c r="C199" s="19"/>
      <c r="D199" s="19"/>
      <c r="E199" s="19"/>
      <c r="F199" s="19"/>
    </row>
    <row r="200" spans="3:6" s="18" customFormat="1" outlineLevel="1">
      <c r="C200" s="19"/>
      <c r="D200" s="19"/>
      <c r="E200" s="19"/>
      <c r="F200" s="19"/>
    </row>
    <row r="201" spans="3:6" s="18" customFormat="1" outlineLevel="1">
      <c r="C201" s="19"/>
      <c r="D201" s="19"/>
      <c r="E201" s="19"/>
      <c r="F201" s="19"/>
    </row>
    <row r="202" spans="3:6" s="18" customFormat="1" outlineLevel="1">
      <c r="C202" s="19"/>
      <c r="D202" s="19"/>
      <c r="E202" s="19"/>
      <c r="F202" s="19"/>
    </row>
    <row r="203" spans="3:6" s="18" customFormat="1" outlineLevel="1">
      <c r="C203" s="19"/>
      <c r="D203" s="19"/>
      <c r="E203" s="19"/>
      <c r="F203" s="19"/>
    </row>
    <row r="204" spans="3:6" s="18" customFormat="1" outlineLevel="1">
      <c r="C204" s="19"/>
      <c r="D204" s="19"/>
      <c r="E204" s="19"/>
      <c r="F204" s="19"/>
    </row>
    <row r="205" spans="3:6" s="18" customFormat="1" outlineLevel="1">
      <c r="C205" s="19"/>
      <c r="D205" s="19"/>
      <c r="E205" s="19"/>
      <c r="F205" s="19"/>
    </row>
    <row r="206" spans="3:6" s="18" customFormat="1" outlineLevel="1">
      <c r="C206" s="19"/>
      <c r="D206" s="19"/>
      <c r="E206" s="19"/>
      <c r="F206" s="19"/>
    </row>
    <row r="207" spans="3:6" s="18" customFormat="1" outlineLevel="1">
      <c r="C207" s="19"/>
      <c r="D207" s="19"/>
      <c r="E207" s="19"/>
      <c r="F207" s="19"/>
    </row>
    <row r="208" spans="3:6" s="18" customFormat="1" outlineLevel="1">
      <c r="C208" s="19"/>
      <c r="D208" s="19"/>
      <c r="E208" s="19"/>
      <c r="F208" s="19"/>
    </row>
    <row r="209" spans="3:6" s="18" customFormat="1" outlineLevel="1">
      <c r="C209" s="19"/>
      <c r="D209" s="19"/>
      <c r="E209" s="19"/>
      <c r="F209" s="19"/>
    </row>
    <row r="210" spans="3:6" s="18" customFormat="1" outlineLevel="1">
      <c r="C210" s="19"/>
      <c r="D210" s="19"/>
      <c r="E210" s="19"/>
      <c r="F210" s="19"/>
    </row>
    <row r="211" spans="3:6" s="18" customFormat="1" outlineLevel="1">
      <c r="C211" s="19"/>
      <c r="D211" s="19"/>
      <c r="E211" s="19"/>
      <c r="F211" s="19"/>
    </row>
    <row r="212" spans="3:6" s="18" customFormat="1" outlineLevel="1">
      <c r="C212" s="19"/>
      <c r="D212" s="19"/>
      <c r="E212" s="19"/>
      <c r="F212" s="19"/>
    </row>
    <row r="213" spans="3:6" s="18" customFormat="1" outlineLevel="1">
      <c r="C213" s="19"/>
      <c r="D213" s="19"/>
      <c r="E213" s="19"/>
      <c r="F213" s="19"/>
    </row>
    <row r="214" spans="3:6" s="18" customFormat="1" outlineLevel="1">
      <c r="C214" s="19"/>
      <c r="D214" s="19"/>
      <c r="E214" s="19"/>
      <c r="F214" s="19"/>
    </row>
    <row r="215" spans="3:6" s="18" customFormat="1" outlineLevel="1">
      <c r="C215" s="19"/>
      <c r="D215" s="19"/>
      <c r="E215" s="19"/>
      <c r="F215" s="19"/>
    </row>
    <row r="216" spans="3:6" s="18" customFormat="1" outlineLevel="1">
      <c r="C216" s="19"/>
      <c r="D216" s="19"/>
      <c r="E216" s="19"/>
      <c r="F216" s="19"/>
    </row>
    <row r="217" spans="3:6" s="18" customFormat="1" outlineLevel="1">
      <c r="C217" s="19"/>
      <c r="D217" s="19"/>
      <c r="E217" s="19"/>
      <c r="F217" s="19"/>
    </row>
    <row r="218" spans="3:6" s="18" customFormat="1" outlineLevel="1">
      <c r="C218" s="19"/>
      <c r="D218" s="19"/>
      <c r="E218" s="19"/>
      <c r="F218" s="19"/>
    </row>
    <row r="219" spans="3:6" s="18" customFormat="1" outlineLevel="1">
      <c r="C219" s="19"/>
      <c r="D219" s="19"/>
      <c r="E219" s="19"/>
      <c r="F219" s="19"/>
    </row>
    <row r="220" spans="3:6" s="18" customFormat="1" outlineLevel="1">
      <c r="C220" s="19"/>
      <c r="D220" s="19"/>
      <c r="E220" s="19"/>
      <c r="F220" s="19"/>
    </row>
    <row r="221" spans="3:6" s="18" customFormat="1" outlineLevel="1">
      <c r="C221" s="19"/>
      <c r="D221" s="19"/>
      <c r="E221" s="19"/>
      <c r="F221" s="19"/>
    </row>
    <row r="222" spans="3:6" s="18" customFormat="1" outlineLevel="1">
      <c r="C222" s="19"/>
      <c r="D222" s="19"/>
      <c r="E222" s="19"/>
      <c r="F222" s="19"/>
    </row>
    <row r="223" spans="3:6" outlineLevel="1"/>
  </sheetData>
  <pageMargins left="0.7" right="0.7" top="0.75" bottom="0.75" header="0.3" footer="0.3"/>
  <pageSetup paperSize="9" scale="39" orientation="portrait" r:id="rId1"/>
  <rowBreaks count="1" manualBreakCount="1">
    <brk id="179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0DEDF-160F-4A1F-A75F-E167B078B07B}">
  <sheetPr>
    <tabColor rgb="FFA9BCE5"/>
  </sheetPr>
  <dimension ref="A1:U42"/>
  <sheetViews>
    <sheetView showGridLines="0" zoomScaleNormal="100" workbookViewId="0">
      <selection activeCell="A12" sqref="A12"/>
    </sheetView>
  </sheetViews>
  <sheetFormatPr baseColWidth="10" defaultColWidth="10.85546875" defaultRowHeight="11.25"/>
  <cols>
    <col min="1" max="1" width="2.5703125" style="1" customWidth="1"/>
    <col min="2" max="2" width="2.140625" style="1" customWidth="1"/>
    <col min="3" max="3" width="33.140625" style="1" customWidth="1"/>
    <col min="4" max="5" width="10.7109375" style="1" customWidth="1"/>
    <col min="6" max="6" width="1.5703125" style="1" customWidth="1"/>
    <col min="7" max="7" width="10.7109375" style="1" customWidth="1"/>
    <col min="8" max="8" width="1.5703125" style="1" customWidth="1"/>
    <col min="9" max="19" width="10.7109375" style="1" customWidth="1"/>
    <col min="20" max="16384" width="10.85546875" style="1"/>
  </cols>
  <sheetData>
    <row r="1" spans="1:21">
      <c r="A1" s="12" t="str">
        <f ca="1">UPPER(MID(CELL("filename",A1),FIND("[",CELL("filename",A1))+1,FIND("]",CELL("filename",A1))-FIND("[",CELL("filename",A1))-5))</f>
        <v>ANNEXE XX_VNF_CONCESSION.BRIARE_FORMULAIRES.FINANCIERS.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>
      <c r="A2" s="13" t="str">
        <f ca="1">UPPER(MID(CELL("filename",A2),FIND("]",CELL("filename",A2))+1,LEN(CELL("filename",A2))))</f>
        <v>6 - FLUX VNF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3.95" customHeight="1"/>
    <row r="5" spans="1:21">
      <c r="C5" s="45" t="s">
        <v>7</v>
      </c>
      <c r="D5" s="157" t="str">
        <f>'5 - Détail formulaires'!D7</f>
        <v>[à préciser]</v>
      </c>
      <c r="E5" s="157"/>
    </row>
    <row r="6" spans="1:21">
      <c r="C6" s="45" t="s">
        <v>8</v>
      </c>
      <c r="D6" s="157" t="str">
        <f>'5 - Détail formulaires'!D8</f>
        <v>[à préciser]</v>
      </c>
      <c r="E6" s="157"/>
    </row>
    <row r="8" spans="1:21">
      <c r="A8" s="50" t="s">
        <v>86</v>
      </c>
      <c r="B8" s="50" t="s">
        <v>278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10" spans="1:21">
      <c r="I10" s="2">
        <v>1</v>
      </c>
      <c r="J10" s="2">
        <v>2</v>
      </c>
      <c r="K10" s="2">
        <v>3</v>
      </c>
      <c r="L10" s="2">
        <v>4</v>
      </c>
      <c r="M10" s="2">
        <v>5</v>
      </c>
      <c r="N10" s="2">
        <v>6</v>
      </c>
      <c r="O10" s="2">
        <v>7</v>
      </c>
      <c r="P10" s="2">
        <v>8</v>
      </c>
      <c r="Q10" s="2">
        <v>9</v>
      </c>
      <c r="R10" s="2">
        <v>10</v>
      </c>
      <c r="S10" s="2">
        <v>11</v>
      </c>
    </row>
    <row r="11" spans="1:21">
      <c r="I11" s="2">
        <v>2027</v>
      </c>
      <c r="J11" s="2">
        <v>2028</v>
      </c>
      <c r="K11" s="2">
        <v>2029</v>
      </c>
      <c r="L11" s="2">
        <v>2030</v>
      </c>
      <c r="M11" s="2">
        <v>2031</v>
      </c>
      <c r="N11" s="2">
        <v>2032</v>
      </c>
      <c r="O11" s="2">
        <v>2033</v>
      </c>
      <c r="P11" s="2">
        <v>2034</v>
      </c>
      <c r="Q11" s="2">
        <v>2035</v>
      </c>
      <c r="R11" s="2">
        <v>2036</v>
      </c>
      <c r="S11" s="2">
        <v>2037</v>
      </c>
    </row>
    <row r="12" spans="1:21" ht="3" customHeight="1"/>
    <row r="13" spans="1:21" ht="12.6" customHeight="1">
      <c r="C13" s="4" t="s">
        <v>279</v>
      </c>
      <c r="D13" s="66" t="s">
        <v>280</v>
      </c>
      <c r="E13" s="65">
        <v>0</v>
      </c>
      <c r="I13" s="64">
        <f t="shared" ref="I13:S13" si="0">1/(1+$E$13)^(I10-$I$10)</f>
        <v>1</v>
      </c>
      <c r="J13" s="64">
        <f t="shared" si="0"/>
        <v>1</v>
      </c>
      <c r="K13" s="64">
        <f t="shared" si="0"/>
        <v>1</v>
      </c>
      <c r="L13" s="64">
        <f t="shared" si="0"/>
        <v>1</v>
      </c>
      <c r="M13" s="64">
        <f t="shared" si="0"/>
        <v>1</v>
      </c>
      <c r="N13" s="64">
        <f t="shared" si="0"/>
        <v>1</v>
      </c>
      <c r="O13" s="64">
        <f t="shared" si="0"/>
        <v>1</v>
      </c>
      <c r="P13" s="64">
        <f t="shared" si="0"/>
        <v>1</v>
      </c>
      <c r="Q13" s="64">
        <f t="shared" si="0"/>
        <v>1</v>
      </c>
      <c r="R13" s="64">
        <f t="shared" si="0"/>
        <v>1</v>
      </c>
      <c r="S13" s="64">
        <f t="shared" si="0"/>
        <v>1</v>
      </c>
    </row>
    <row r="14" spans="1:21" ht="12.75">
      <c r="C14" s="4" t="s">
        <v>281</v>
      </c>
      <c r="D14" s="66" t="s">
        <v>282</v>
      </c>
      <c r="E14" s="65">
        <v>0.06</v>
      </c>
      <c r="I14" s="64">
        <f t="shared" ref="I14:S14" si="1">1/(1+$E$14)^(I10-$I$10)</f>
        <v>1</v>
      </c>
      <c r="J14" s="64">
        <f>1/(1+$E$14)^(J10-$I$10)</f>
        <v>0.94339622641509424</v>
      </c>
      <c r="K14" s="64">
        <f t="shared" si="1"/>
        <v>0.88999644001423983</v>
      </c>
      <c r="L14" s="64">
        <f t="shared" si="1"/>
        <v>0.8396192830323016</v>
      </c>
      <c r="M14" s="64">
        <f t="shared" si="1"/>
        <v>0.79209366323802044</v>
      </c>
      <c r="N14" s="64">
        <f t="shared" si="1"/>
        <v>0.74725817286605689</v>
      </c>
      <c r="O14" s="64">
        <f t="shared" si="1"/>
        <v>0.70496054043967626</v>
      </c>
      <c r="P14" s="64">
        <f t="shared" si="1"/>
        <v>0.66505711362233599</v>
      </c>
      <c r="Q14" s="64">
        <f t="shared" si="1"/>
        <v>0.62741237134182648</v>
      </c>
      <c r="R14" s="64">
        <f t="shared" si="1"/>
        <v>0.59189846353002495</v>
      </c>
      <c r="S14" s="64">
        <f t="shared" si="1"/>
        <v>0.55839477691511785</v>
      </c>
    </row>
    <row r="16" spans="1:21">
      <c r="A16" s="50" t="s">
        <v>156</v>
      </c>
      <c r="B16" s="50" t="s">
        <v>283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</row>
    <row r="18" spans="1:21">
      <c r="I18" s="2">
        <v>1</v>
      </c>
      <c r="J18" s="2">
        <v>2</v>
      </c>
      <c r="K18" s="2">
        <v>3</v>
      </c>
      <c r="L18" s="2">
        <v>4</v>
      </c>
      <c r="M18" s="2">
        <v>5</v>
      </c>
      <c r="N18" s="2">
        <v>6</v>
      </c>
      <c r="O18" s="2">
        <v>7</v>
      </c>
      <c r="P18" s="2">
        <v>8</v>
      </c>
      <c r="Q18" s="2">
        <v>9</v>
      </c>
      <c r="R18" s="2">
        <v>10</v>
      </c>
      <c r="S18" s="2">
        <v>11</v>
      </c>
    </row>
    <row r="19" spans="1:21">
      <c r="G19" s="3" t="s">
        <v>89</v>
      </c>
      <c r="I19" s="2">
        <v>2027</v>
      </c>
      <c r="J19" s="2">
        <v>2028</v>
      </c>
      <c r="K19" s="2">
        <v>2029</v>
      </c>
      <c r="L19" s="2">
        <v>2030</v>
      </c>
      <c r="M19" s="2">
        <v>2031</v>
      </c>
      <c r="N19" s="2">
        <v>2032</v>
      </c>
      <c r="O19" s="2">
        <v>2033</v>
      </c>
      <c r="P19" s="2">
        <v>2034</v>
      </c>
      <c r="Q19" s="2">
        <v>2035</v>
      </c>
      <c r="R19" s="2">
        <v>2036</v>
      </c>
      <c r="S19" s="2">
        <v>2037</v>
      </c>
    </row>
    <row r="20" spans="1:21" ht="3" customHeight="1"/>
    <row r="21" spans="1:21" ht="12.6" customHeight="1">
      <c r="C21" s="4" t="s">
        <v>284</v>
      </c>
      <c r="G21" s="71">
        <f t="shared" ref="G21:G27" si="2">SUM(I21:S21)</f>
        <v>0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21">
      <c r="C22" s="4" t="s">
        <v>285</v>
      </c>
      <c r="G22" s="71">
        <f t="shared" si="2"/>
        <v>0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21">
      <c r="C23" s="4" t="s">
        <v>286</v>
      </c>
      <c r="G23" s="71">
        <f t="shared" si="2"/>
        <v>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21">
      <c r="C24" s="9" t="s">
        <v>287</v>
      </c>
      <c r="G24" s="71">
        <f t="shared" si="2"/>
        <v>0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21">
      <c r="C25" s="9" t="s">
        <v>288</v>
      </c>
      <c r="G25" s="71">
        <f t="shared" si="2"/>
        <v>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21">
      <c r="C26" s="9" t="s">
        <v>289</v>
      </c>
      <c r="G26" s="71">
        <f t="shared" si="2"/>
        <v>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21">
      <c r="C27" s="9" t="s">
        <v>290</v>
      </c>
      <c r="G27" s="71">
        <f t="shared" si="2"/>
        <v>0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9" spans="1:21">
      <c r="A29" s="50" t="s">
        <v>200</v>
      </c>
      <c r="B29" s="50" t="s">
        <v>291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</row>
    <row r="31" spans="1:21">
      <c r="I31" s="2">
        <v>1</v>
      </c>
      <c r="J31" s="2">
        <v>2</v>
      </c>
      <c r="K31" s="2">
        <v>3</v>
      </c>
      <c r="L31" s="2">
        <v>4</v>
      </c>
      <c r="M31" s="2">
        <v>5</v>
      </c>
      <c r="N31" s="2">
        <v>6</v>
      </c>
      <c r="O31" s="2">
        <v>7</v>
      </c>
      <c r="P31" s="2">
        <v>8</v>
      </c>
      <c r="Q31" s="2">
        <v>9</v>
      </c>
      <c r="R31" s="2">
        <v>10</v>
      </c>
      <c r="S31" s="2">
        <v>11</v>
      </c>
    </row>
    <row r="32" spans="1:21">
      <c r="G32" s="3" t="s">
        <v>89</v>
      </c>
      <c r="I32" s="2">
        <v>2027</v>
      </c>
      <c r="J32" s="2">
        <v>2028</v>
      </c>
      <c r="K32" s="2">
        <v>2029</v>
      </c>
      <c r="L32" s="2">
        <v>2030</v>
      </c>
      <c r="M32" s="2">
        <v>2031</v>
      </c>
      <c r="N32" s="2">
        <v>2032</v>
      </c>
      <c r="O32" s="2">
        <v>2033</v>
      </c>
      <c r="P32" s="2">
        <v>2034</v>
      </c>
      <c r="Q32" s="2">
        <v>2035</v>
      </c>
      <c r="R32" s="2">
        <v>2036</v>
      </c>
      <c r="S32" s="2">
        <v>2037</v>
      </c>
    </row>
    <row r="33" spans="3:19" ht="3" customHeight="1"/>
    <row r="34" spans="3:19" s="67" customFormat="1" ht="12.75">
      <c r="C34" s="68" t="s">
        <v>284</v>
      </c>
      <c r="D34" s="66" t="s">
        <v>280</v>
      </c>
      <c r="E34" s="65">
        <f>INDEX($E$13:$E$14,MATCH(D34,$D$13:$D$14))</f>
        <v>0</v>
      </c>
      <c r="G34" s="71">
        <f t="shared" ref="G34:G40" si="3">SUM(I34:S34)</f>
        <v>0</v>
      </c>
      <c r="I34" s="71">
        <f>IF($D34="",0,I21*(INDEX(I$13:I$14,MATCH($D34,$D$13:$D$14,0))))</f>
        <v>0</v>
      </c>
      <c r="J34" s="71">
        <f t="shared" ref="J34:S34" si="4">IF($D34="",0,J21*(INDEX(J$13:J$14,MATCH($D34,$D$13:$D$14,0))))</f>
        <v>0</v>
      </c>
      <c r="K34" s="71">
        <f t="shared" si="4"/>
        <v>0</v>
      </c>
      <c r="L34" s="71">
        <f t="shared" si="4"/>
        <v>0</v>
      </c>
      <c r="M34" s="71">
        <f t="shared" si="4"/>
        <v>0</v>
      </c>
      <c r="N34" s="71">
        <f t="shared" si="4"/>
        <v>0</v>
      </c>
      <c r="O34" s="71">
        <f t="shared" si="4"/>
        <v>0</v>
      </c>
      <c r="P34" s="71">
        <f t="shared" si="4"/>
        <v>0</v>
      </c>
      <c r="Q34" s="71">
        <f t="shared" si="4"/>
        <v>0</v>
      </c>
      <c r="R34" s="71">
        <f t="shared" si="4"/>
        <v>0</v>
      </c>
      <c r="S34" s="71">
        <f t="shared" si="4"/>
        <v>0</v>
      </c>
    </row>
    <row r="35" spans="3:19" s="67" customFormat="1" ht="12.75">
      <c r="C35" s="68" t="s">
        <v>285</v>
      </c>
      <c r="D35" s="66" t="s">
        <v>282</v>
      </c>
      <c r="E35" s="65">
        <f>INDEX($E$13:$E$14,MATCH(D35,$D$13:$D$14))</f>
        <v>0.06</v>
      </c>
      <c r="G35" s="71">
        <f t="shared" si="3"/>
        <v>0</v>
      </c>
      <c r="I35" s="71">
        <f t="shared" ref="I35:S35" si="5">IF($D35="",0,I22*(INDEX(I$13:I$14,MATCH($D35,$D$13:$D$14,0))))</f>
        <v>0</v>
      </c>
      <c r="J35" s="71">
        <f t="shared" si="5"/>
        <v>0</v>
      </c>
      <c r="K35" s="71">
        <f t="shared" si="5"/>
        <v>0</v>
      </c>
      <c r="L35" s="71">
        <f t="shared" si="5"/>
        <v>0</v>
      </c>
      <c r="M35" s="71">
        <f t="shared" si="5"/>
        <v>0</v>
      </c>
      <c r="N35" s="71">
        <f t="shared" si="5"/>
        <v>0</v>
      </c>
      <c r="O35" s="71">
        <f t="shared" si="5"/>
        <v>0</v>
      </c>
      <c r="P35" s="71">
        <f t="shared" si="5"/>
        <v>0</v>
      </c>
      <c r="Q35" s="71">
        <f t="shared" si="5"/>
        <v>0</v>
      </c>
      <c r="R35" s="71">
        <f t="shared" si="5"/>
        <v>0</v>
      </c>
      <c r="S35" s="71">
        <f t="shared" si="5"/>
        <v>0</v>
      </c>
    </row>
    <row r="36" spans="3:19" s="67" customFormat="1" ht="12.75">
      <c r="C36" s="68" t="s">
        <v>286</v>
      </c>
      <c r="D36" s="66" t="s">
        <v>282</v>
      </c>
      <c r="E36" s="65">
        <f t="shared" ref="E36" si="6">INDEX($E$13:$E$14,MATCH(D36,$D$13:$D$14))</f>
        <v>0.06</v>
      </c>
      <c r="G36" s="71">
        <f t="shared" si="3"/>
        <v>0</v>
      </c>
      <c r="I36" s="71">
        <f t="shared" ref="I36:S36" si="7">IF($D36="",0,I23*(INDEX(I$13:I$14,MATCH($D36,$D$13:$D$14,0))))</f>
        <v>0</v>
      </c>
      <c r="J36" s="71">
        <f>IF($D36="",0,J23*(INDEX(J$13:J$14,MATCH($D36,$D$13:$D$14,0))))</f>
        <v>0</v>
      </c>
      <c r="K36" s="71">
        <f t="shared" si="7"/>
        <v>0</v>
      </c>
      <c r="L36" s="71">
        <f t="shared" si="7"/>
        <v>0</v>
      </c>
      <c r="M36" s="71">
        <f t="shared" si="7"/>
        <v>0</v>
      </c>
      <c r="N36" s="71">
        <f t="shared" si="7"/>
        <v>0</v>
      </c>
      <c r="O36" s="71">
        <f t="shared" si="7"/>
        <v>0</v>
      </c>
      <c r="P36" s="71">
        <f t="shared" si="7"/>
        <v>0</v>
      </c>
      <c r="Q36" s="71">
        <f t="shared" si="7"/>
        <v>0</v>
      </c>
      <c r="R36" s="71">
        <f t="shared" si="7"/>
        <v>0</v>
      </c>
      <c r="S36" s="71">
        <f t="shared" si="7"/>
        <v>0</v>
      </c>
    </row>
    <row r="37" spans="3:19" s="67" customFormat="1" ht="12.75">
      <c r="C37" s="69" t="s">
        <v>287</v>
      </c>
      <c r="D37" s="70"/>
      <c r="E37" s="65" t="e">
        <f>INDEX($E$13:$E$14,MATCH(D37,$D$13:$D$14))</f>
        <v>#N/A</v>
      </c>
      <c r="G37" s="71">
        <f t="shared" si="3"/>
        <v>0</v>
      </c>
      <c r="I37" s="71">
        <f t="shared" ref="I37:S37" si="8">IF($D37="",0,I24*(INDEX(I$13:I$14,MATCH($D37,$D$13:$D$14,0))))</f>
        <v>0</v>
      </c>
      <c r="J37" s="71">
        <f t="shared" si="8"/>
        <v>0</v>
      </c>
      <c r="K37" s="71">
        <f t="shared" si="8"/>
        <v>0</v>
      </c>
      <c r="L37" s="71">
        <f t="shared" si="8"/>
        <v>0</v>
      </c>
      <c r="M37" s="71">
        <f t="shared" si="8"/>
        <v>0</v>
      </c>
      <c r="N37" s="71">
        <f t="shared" si="8"/>
        <v>0</v>
      </c>
      <c r="O37" s="71">
        <f t="shared" si="8"/>
        <v>0</v>
      </c>
      <c r="P37" s="71">
        <f t="shared" si="8"/>
        <v>0</v>
      </c>
      <c r="Q37" s="71">
        <f t="shared" si="8"/>
        <v>0</v>
      </c>
      <c r="R37" s="71">
        <f t="shared" si="8"/>
        <v>0</v>
      </c>
      <c r="S37" s="71">
        <f t="shared" si="8"/>
        <v>0</v>
      </c>
    </row>
    <row r="38" spans="3:19" s="67" customFormat="1" ht="12.75">
      <c r="C38" s="69" t="s">
        <v>288</v>
      </c>
      <c r="D38" s="70"/>
      <c r="E38" s="65" t="e">
        <f t="shared" ref="E38:E40" si="9">INDEX($E$13:$E$14,MATCH(D38,$D$13:$D$14))</f>
        <v>#N/A</v>
      </c>
      <c r="G38" s="71">
        <f t="shared" si="3"/>
        <v>0</v>
      </c>
      <c r="I38" s="71">
        <f t="shared" ref="I38:S38" si="10">IF($D38="",0,I25*(INDEX(I$13:I$14,MATCH($D38,$D$13:$D$14,0))))</f>
        <v>0</v>
      </c>
      <c r="J38" s="71">
        <f t="shared" si="10"/>
        <v>0</v>
      </c>
      <c r="K38" s="71">
        <f t="shared" si="10"/>
        <v>0</v>
      </c>
      <c r="L38" s="71">
        <f t="shared" si="10"/>
        <v>0</v>
      </c>
      <c r="M38" s="71">
        <f t="shared" si="10"/>
        <v>0</v>
      </c>
      <c r="N38" s="71">
        <f t="shared" si="10"/>
        <v>0</v>
      </c>
      <c r="O38" s="71">
        <f t="shared" si="10"/>
        <v>0</v>
      </c>
      <c r="P38" s="71">
        <f t="shared" si="10"/>
        <v>0</v>
      </c>
      <c r="Q38" s="71">
        <f t="shared" si="10"/>
        <v>0</v>
      </c>
      <c r="R38" s="71">
        <f t="shared" si="10"/>
        <v>0</v>
      </c>
      <c r="S38" s="71">
        <f t="shared" si="10"/>
        <v>0</v>
      </c>
    </row>
    <row r="39" spans="3:19" s="67" customFormat="1" ht="12.75">
      <c r="C39" s="69" t="s">
        <v>289</v>
      </c>
      <c r="D39" s="70"/>
      <c r="E39" s="65" t="e">
        <f>INDEX($E$13:$E$14,MATCH(D39,$D$13:$D$14))</f>
        <v>#N/A</v>
      </c>
      <c r="G39" s="71">
        <f t="shared" si="3"/>
        <v>0</v>
      </c>
      <c r="I39" s="71">
        <f t="shared" ref="I39:S39" si="11">IF($D39="",0,I26*(INDEX(I$13:I$14,MATCH($D39,$D$13:$D$14,0))))</f>
        <v>0</v>
      </c>
      <c r="J39" s="71">
        <f t="shared" si="11"/>
        <v>0</v>
      </c>
      <c r="K39" s="71">
        <f t="shared" si="11"/>
        <v>0</v>
      </c>
      <c r="L39" s="71">
        <f t="shared" si="11"/>
        <v>0</v>
      </c>
      <c r="M39" s="71">
        <f t="shared" si="11"/>
        <v>0</v>
      </c>
      <c r="N39" s="71">
        <f t="shared" si="11"/>
        <v>0</v>
      </c>
      <c r="O39" s="71">
        <f t="shared" si="11"/>
        <v>0</v>
      </c>
      <c r="P39" s="71">
        <f t="shared" si="11"/>
        <v>0</v>
      </c>
      <c r="Q39" s="71">
        <f t="shared" si="11"/>
        <v>0</v>
      </c>
      <c r="R39" s="71">
        <f t="shared" si="11"/>
        <v>0</v>
      </c>
      <c r="S39" s="71">
        <f t="shared" si="11"/>
        <v>0</v>
      </c>
    </row>
    <row r="40" spans="3:19" s="67" customFormat="1" ht="12.75">
      <c r="C40" s="69" t="s">
        <v>290</v>
      </c>
      <c r="D40" s="70"/>
      <c r="E40" s="65" t="e">
        <f t="shared" si="9"/>
        <v>#N/A</v>
      </c>
      <c r="G40" s="71">
        <f t="shared" si="3"/>
        <v>0</v>
      </c>
      <c r="I40" s="71">
        <f t="shared" ref="I40:S40" si="12">IF($D40="",0,I27*(INDEX(I$13:I$14,MATCH($D40,$D$13:$D$14,0))))</f>
        <v>0</v>
      </c>
      <c r="J40" s="71">
        <f t="shared" si="12"/>
        <v>0</v>
      </c>
      <c r="K40" s="71">
        <f t="shared" si="12"/>
        <v>0</v>
      </c>
      <c r="L40" s="71">
        <f t="shared" si="12"/>
        <v>0</v>
      </c>
      <c r="M40" s="71">
        <f t="shared" si="12"/>
        <v>0</v>
      </c>
      <c r="N40" s="71">
        <f t="shared" si="12"/>
        <v>0</v>
      </c>
      <c r="O40" s="71">
        <f t="shared" si="12"/>
        <v>0</v>
      </c>
      <c r="P40" s="71">
        <f t="shared" si="12"/>
        <v>0</v>
      </c>
      <c r="Q40" s="71">
        <f t="shared" si="12"/>
        <v>0</v>
      </c>
      <c r="R40" s="71">
        <f t="shared" si="12"/>
        <v>0</v>
      </c>
      <c r="S40" s="71">
        <f t="shared" si="12"/>
        <v>0</v>
      </c>
    </row>
    <row r="41" spans="3:19" ht="3" customHeight="1"/>
    <row r="42" spans="3:19">
      <c r="C42" s="7" t="s">
        <v>89</v>
      </c>
      <c r="D42" s="7"/>
      <c r="E42" s="7"/>
      <c r="G42" s="72">
        <f>SUM(G34:G40)</f>
        <v>0</v>
      </c>
      <c r="I42" s="72">
        <f t="shared" ref="I42:S42" si="13">SUM(I34:I40)</f>
        <v>0</v>
      </c>
      <c r="J42" s="72">
        <f t="shared" si="13"/>
        <v>0</v>
      </c>
      <c r="K42" s="72">
        <f t="shared" si="13"/>
        <v>0</v>
      </c>
      <c r="L42" s="72">
        <f t="shared" si="13"/>
        <v>0</v>
      </c>
      <c r="M42" s="72">
        <f t="shared" si="13"/>
        <v>0</v>
      </c>
      <c r="N42" s="72">
        <f t="shared" si="13"/>
        <v>0</v>
      </c>
      <c r="O42" s="72">
        <f t="shared" si="13"/>
        <v>0</v>
      </c>
      <c r="P42" s="72">
        <f t="shared" si="13"/>
        <v>0</v>
      </c>
      <c r="Q42" s="72">
        <f t="shared" si="13"/>
        <v>0</v>
      </c>
      <c r="R42" s="72">
        <f t="shared" si="13"/>
        <v>0</v>
      </c>
      <c r="S42" s="72">
        <f t="shared" si="13"/>
        <v>0</v>
      </c>
    </row>
  </sheetData>
  <mergeCells count="2">
    <mergeCell ref="D5:E5"/>
    <mergeCell ref="D6:E6"/>
  </mergeCells>
  <dataValidations count="1">
    <dataValidation type="list" allowBlank="1" showInputMessage="1" showErrorMessage="1" sqref="D37:D40" xr:uid="{9EE48710-649E-4C3B-B2E0-F284C6D8A818}">
      <formula1>$D$13:$D$14</formula1>
    </dataValidation>
  </dataValidations>
  <pageMargins left="0.7" right="0.7" top="0.75" bottom="0.75" header="0.3" footer="0.3"/>
  <pageSetup paperSize="9" scale="49" orientation="landscape" r:id="rId1"/>
  <colBreaks count="1" manualBreakCount="1">
    <brk id="1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20CAB80A83A94DA59C22AF15000CB3" ma:contentTypeVersion="16" ma:contentTypeDescription="Crée un document." ma:contentTypeScope="" ma:versionID="a7b63331290f281b8beadac0f32d6861">
  <xsd:schema xmlns:xsd="http://www.w3.org/2001/XMLSchema" xmlns:xs="http://www.w3.org/2001/XMLSchema" xmlns:p="http://schemas.microsoft.com/office/2006/metadata/properties" xmlns:ns2="e19c48cd-7509-4e40-8755-3d584433426f" xmlns:ns3="8bc8d321-e7e5-4f79-bb1f-e3e957363cf2" targetNamespace="http://schemas.microsoft.com/office/2006/metadata/properties" ma:root="true" ma:fieldsID="3c99c7304a8e5771c383461a9629eeaf" ns2:_="" ns3:_="">
    <xsd:import namespace="e19c48cd-7509-4e40-8755-3d584433426f"/>
    <xsd:import namespace="8bc8d321-e7e5-4f79-bb1f-e3e957363cf2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c48cd-7509-4e40-8755-3d584433426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c5119de-9a8c-421b-90ba-8ee5a621b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c8d321-e7e5-4f79-bb1f-e3e957363cf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bc089662-640c-477b-a4bc-3a67d026f16a}" ma:internalName="TaxCatchAll" ma:showField="CatchAllData" ma:web="8bc8d321-e7e5-4f79-bb1f-e3e957363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e19c48cd-7509-4e40-8755-3d584433426f" xsi:nil="true"/>
    <lcf76f155ced4ddcb4097134ff3c332f xmlns="e19c48cd-7509-4e40-8755-3d584433426f">
      <Terms xmlns="http://schemas.microsoft.com/office/infopath/2007/PartnerControls"/>
    </lcf76f155ced4ddcb4097134ff3c332f>
    <MigrationWizIdPermissions xmlns="e19c48cd-7509-4e40-8755-3d584433426f" xsi:nil="true"/>
    <MigrationWizIdVersion xmlns="e19c48cd-7509-4e40-8755-3d584433426f" xsi:nil="true"/>
    <TaxCatchAll xmlns="8bc8d321-e7e5-4f79-bb1f-e3e957363cf2" xsi:nil="true"/>
  </documentManagement>
</p:properties>
</file>

<file path=customXml/itemProps1.xml><?xml version="1.0" encoding="utf-8"?>
<ds:datastoreItem xmlns:ds="http://schemas.openxmlformats.org/officeDocument/2006/customXml" ds:itemID="{CA660F55-7644-4454-B98E-1081BC4CD2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55F503-25EF-43A9-A69D-AB8F5C974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c48cd-7509-4e40-8755-3d584433426f"/>
    <ds:schemaRef ds:uri="8bc8d321-e7e5-4f79-bb1f-e3e957363c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903370-1AB2-46BB-AE5E-B5D5EF78FE70}">
  <ds:schemaRefs>
    <ds:schemaRef ds:uri="http://schemas.microsoft.com/office/2006/metadata/properties"/>
    <ds:schemaRef ds:uri="http://schemas.microsoft.com/office/infopath/2007/PartnerControls"/>
    <ds:schemaRef ds:uri="e19c48cd-7509-4e40-8755-3d584433426f"/>
    <ds:schemaRef ds:uri="8bc8d321-e7e5-4f79-bb1f-e3e957363c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8</vt:i4>
      </vt:variant>
    </vt:vector>
  </HeadingPairs>
  <TitlesOfParts>
    <vt:vector size="17" baseType="lpstr">
      <vt:lpstr>0 - Introduction</vt:lpstr>
      <vt:lpstr>1.1 - Activité Portuaire</vt:lpstr>
      <vt:lpstr>1.2 - Activité Domaniale</vt:lpstr>
      <vt:lpstr>2 - CEP Global </vt:lpstr>
      <vt:lpstr>3.1 - PPI € constants</vt:lpstr>
      <vt:lpstr>3.2 - PPI € courants</vt:lpstr>
      <vt:lpstr>4 - Plan de Financements</vt:lpstr>
      <vt:lpstr>5 - Détail formulaires</vt:lpstr>
      <vt:lpstr>6 - Flux VNF</vt:lpstr>
      <vt:lpstr>'0 - Introduction'!Zone_d_impression</vt:lpstr>
      <vt:lpstr>'1.2 - Activité Domaniale'!Zone_d_impression</vt:lpstr>
      <vt:lpstr>'2 - CEP Global '!Zone_d_impression</vt:lpstr>
      <vt:lpstr>'3.1 - PPI € constants'!Zone_d_impression</vt:lpstr>
      <vt:lpstr>'3.2 - PPI € courants'!Zone_d_impression</vt:lpstr>
      <vt:lpstr>'4 - Plan de Financements'!Zone_d_impression</vt:lpstr>
      <vt:lpstr>'5 - Détail formulaires'!Zone_d_impression</vt:lpstr>
      <vt:lpstr>'6 - Flux VNF'!Zone_d_impression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VNF</dc:creator>
  <cp:keywords/>
  <dc:description/>
  <cp:lastModifiedBy>OYAT AVOCATS</cp:lastModifiedBy>
  <cp:revision/>
  <dcterms:created xsi:type="dcterms:W3CDTF">2024-09-16T09:43:52Z</dcterms:created>
  <dcterms:modified xsi:type="dcterms:W3CDTF">2026-02-19T14:30:53Z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0x010100A520CAB80A83A94DA59C22AF15000CB3</vt:lpwstr>
  </property>
  <property fmtid="{D5CDD505-2E9C-101B-9397-08002B2CF9AE}" pid="3" name="MediaServiceImageTags">
    <vt:lpwstr/>
  </property>
</Properties>
</file>